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3690214622482dd/Khao thi/Ky 2 nam hoc 2016 - 2017/Danh sach du thi/"/>
    </mc:Choice>
  </mc:AlternateContent>
  <bookViews>
    <workbookView xWindow="0" yWindow="0" windowWidth="28800" windowHeight="12300" tabRatio="831"/>
  </bookViews>
  <sheets>
    <sheet name="Nhóm(1)" sheetId="15" r:id="rId1"/>
    <sheet name="Nhóm(2)" sheetId="28" r:id="rId2"/>
    <sheet name="Nhóm(3)" sheetId="29" r:id="rId3"/>
    <sheet name="Nhóm(4)" sheetId="30" r:id="rId4"/>
  </sheets>
  <definedNames>
    <definedName name="_xlnm._FilterDatabase" localSheetId="0" hidden="1">'Nhóm(1)'!$A$8:$AM$70</definedName>
    <definedName name="_xlnm._FilterDatabase" localSheetId="1" hidden="1">'Nhóm(2)'!$A$8:$AM$68</definedName>
    <definedName name="_xlnm._FilterDatabase" localSheetId="2" hidden="1">'Nhóm(3)'!$A$8:$AM$75</definedName>
    <definedName name="_xlnm._FilterDatabase" localSheetId="3" hidden="1">'Nhóm(4)'!$A$8:$AM$73</definedName>
    <definedName name="_xlnm.Print_Titles" localSheetId="0">'Nhóm(1)'!$4:$9</definedName>
    <definedName name="_xlnm.Print_Titles" localSheetId="1">'Nhóm(2)'!$4:$9</definedName>
    <definedName name="_xlnm.Print_Titles" localSheetId="2">'Nhóm(3)'!$4:$9</definedName>
    <definedName name="_xlnm.Print_Titles" localSheetId="3">'Nhóm(4)'!$4:$9</definedName>
  </definedNames>
  <calcPr calcId="162913"/>
</workbook>
</file>

<file path=xl/calcChain.xml><?xml version="1.0" encoding="utf-8"?>
<calcChain xmlns="http://schemas.openxmlformats.org/spreadsheetml/2006/main">
  <c r="T73" i="30" l="1"/>
  <c r="T72" i="30"/>
  <c r="T71" i="30"/>
  <c r="T70" i="30"/>
  <c r="T69" i="30"/>
  <c r="T68" i="30"/>
  <c r="T67" i="30"/>
  <c r="T66" i="30"/>
  <c r="T65" i="30"/>
  <c r="T64" i="30"/>
  <c r="T63" i="30"/>
  <c r="T62" i="30"/>
  <c r="T61" i="30"/>
  <c r="T60" i="30"/>
  <c r="T59" i="30"/>
  <c r="T58" i="30"/>
  <c r="T57" i="30"/>
  <c r="T56" i="30"/>
  <c r="T55" i="30"/>
  <c r="T54" i="30"/>
  <c r="T53" i="30"/>
  <c r="T52" i="30"/>
  <c r="T51" i="30"/>
  <c r="T50" i="30"/>
  <c r="T49" i="30"/>
  <c r="T48" i="30"/>
  <c r="T47" i="30"/>
  <c r="T46" i="30"/>
  <c r="T45" i="30"/>
  <c r="T44" i="30"/>
  <c r="T43" i="30"/>
  <c r="T42" i="30"/>
  <c r="T41" i="30"/>
  <c r="T40" i="30"/>
  <c r="T39" i="30"/>
  <c r="T38" i="30"/>
  <c r="T37" i="30"/>
  <c r="T36" i="30"/>
  <c r="T35" i="30"/>
  <c r="T34" i="30"/>
  <c r="T33" i="30"/>
  <c r="T32" i="30"/>
  <c r="T31" i="30"/>
  <c r="T30" i="30"/>
  <c r="T29" i="30"/>
  <c r="T28" i="30"/>
  <c r="T27" i="30"/>
  <c r="T26" i="30"/>
  <c r="T25" i="30"/>
  <c r="T24" i="30"/>
  <c r="T23" i="30"/>
  <c r="T22" i="30"/>
  <c r="T21" i="30"/>
  <c r="T20" i="30"/>
  <c r="T19" i="30"/>
  <c r="T18" i="30"/>
  <c r="T17" i="30"/>
  <c r="T16" i="30"/>
  <c r="T15" i="30"/>
  <c r="T14" i="30"/>
  <c r="T13" i="30"/>
  <c r="T12" i="30"/>
  <c r="T11" i="30"/>
  <c r="T10" i="30"/>
  <c r="P9" i="30"/>
  <c r="Q58" i="30" s="1"/>
  <c r="Z8" i="30"/>
  <c r="Y8" i="30"/>
  <c r="T75" i="29"/>
  <c r="T74" i="29"/>
  <c r="T73" i="29"/>
  <c r="T72" i="29"/>
  <c r="T71" i="29"/>
  <c r="T70" i="29"/>
  <c r="T69" i="29"/>
  <c r="T68" i="29"/>
  <c r="T67" i="29"/>
  <c r="T66" i="29"/>
  <c r="T65" i="29"/>
  <c r="T64" i="29"/>
  <c r="T63" i="29"/>
  <c r="T62" i="29"/>
  <c r="T61" i="29"/>
  <c r="T60" i="29"/>
  <c r="T59" i="29"/>
  <c r="T58" i="29"/>
  <c r="T57" i="29"/>
  <c r="T56" i="29"/>
  <c r="T55" i="29"/>
  <c r="T54" i="29"/>
  <c r="T53" i="29"/>
  <c r="T52" i="29"/>
  <c r="T51" i="29"/>
  <c r="T50" i="29"/>
  <c r="T49" i="29"/>
  <c r="T48" i="29"/>
  <c r="T47" i="29"/>
  <c r="T46" i="29"/>
  <c r="T45" i="29"/>
  <c r="T44" i="29"/>
  <c r="T43" i="29"/>
  <c r="T42" i="29"/>
  <c r="T41" i="29"/>
  <c r="T40" i="29"/>
  <c r="T39" i="29"/>
  <c r="T38" i="29"/>
  <c r="T37" i="29"/>
  <c r="T36" i="29"/>
  <c r="T35" i="29"/>
  <c r="T34" i="29"/>
  <c r="T33" i="29"/>
  <c r="T32" i="29"/>
  <c r="T31" i="29"/>
  <c r="T30" i="29"/>
  <c r="T29" i="29"/>
  <c r="T28" i="29"/>
  <c r="T27" i="29"/>
  <c r="T26" i="29"/>
  <c r="T25" i="29"/>
  <c r="T24" i="29"/>
  <c r="T23" i="29"/>
  <c r="T22" i="29"/>
  <c r="T21" i="29"/>
  <c r="T20" i="29"/>
  <c r="T19" i="29"/>
  <c r="T18" i="29"/>
  <c r="T17" i="29"/>
  <c r="T16" i="29"/>
  <c r="T15" i="29"/>
  <c r="T14" i="29"/>
  <c r="T13" i="29"/>
  <c r="T12" i="29"/>
  <c r="T11" i="29"/>
  <c r="T10" i="29"/>
  <c r="AB8" i="29" s="1"/>
  <c r="P9" i="29"/>
  <c r="Z8" i="29"/>
  <c r="Y8" i="29"/>
  <c r="T68" i="28"/>
  <c r="T67" i="28"/>
  <c r="T66" i="28"/>
  <c r="T65" i="28"/>
  <c r="T64" i="28"/>
  <c r="T63" i="28"/>
  <c r="T62" i="28"/>
  <c r="T61" i="28"/>
  <c r="T60" i="28"/>
  <c r="T59" i="28"/>
  <c r="T58" i="28"/>
  <c r="T57" i="28"/>
  <c r="T56" i="28"/>
  <c r="T55" i="28"/>
  <c r="T54" i="28"/>
  <c r="T53" i="28"/>
  <c r="T52" i="28"/>
  <c r="T51" i="28"/>
  <c r="T50" i="28"/>
  <c r="T49" i="28"/>
  <c r="T48" i="28"/>
  <c r="T47" i="28"/>
  <c r="T46" i="28"/>
  <c r="T45" i="28"/>
  <c r="T44" i="28"/>
  <c r="T43" i="28"/>
  <c r="T42" i="28"/>
  <c r="T41" i="28"/>
  <c r="T40" i="28"/>
  <c r="T39" i="28"/>
  <c r="T38" i="28"/>
  <c r="T37" i="28"/>
  <c r="T36" i="28"/>
  <c r="T35" i="28"/>
  <c r="T34" i="28"/>
  <c r="T33" i="28"/>
  <c r="T32" i="28"/>
  <c r="T31" i="28"/>
  <c r="T30" i="28"/>
  <c r="T29" i="28"/>
  <c r="T28" i="28"/>
  <c r="T27" i="28"/>
  <c r="T26" i="28"/>
  <c r="T25" i="28"/>
  <c r="T24" i="28"/>
  <c r="T23" i="28"/>
  <c r="T22" i="28"/>
  <c r="T21" i="28"/>
  <c r="T20" i="28"/>
  <c r="T19" i="28"/>
  <c r="T18" i="28"/>
  <c r="T17" i="28"/>
  <c r="T16" i="28"/>
  <c r="T15" i="28"/>
  <c r="T14" i="28"/>
  <c r="Q14" i="28"/>
  <c r="S14" i="28" s="1"/>
  <c r="T13" i="28"/>
  <c r="T12" i="28"/>
  <c r="T11" i="28"/>
  <c r="T10" i="28"/>
  <c r="P9" i="28"/>
  <c r="Q39" i="28" s="1"/>
  <c r="Z8" i="28"/>
  <c r="Y8" i="28"/>
  <c r="Q19" i="30" l="1"/>
  <c r="S19" i="30" s="1"/>
  <c r="AB8" i="30"/>
  <c r="Q23" i="30"/>
  <c r="S23" i="30" s="1"/>
  <c r="Q30" i="30"/>
  <c r="R30" i="30" s="1"/>
  <c r="Q54" i="30"/>
  <c r="S54" i="30" s="1"/>
  <c r="Q62" i="30"/>
  <c r="X62" i="30" s="1"/>
  <c r="AF8" i="29"/>
  <c r="AD8" i="28"/>
  <c r="Q12" i="28"/>
  <c r="R12" i="28" s="1"/>
  <c r="Q38" i="30"/>
  <c r="R38" i="30" s="1"/>
  <c r="Q10" i="28"/>
  <c r="S10" i="28" s="1"/>
  <c r="Q43" i="28"/>
  <c r="R43" i="28" s="1"/>
  <c r="Q46" i="30"/>
  <c r="R46" i="30" s="1"/>
  <c r="AC8" i="29"/>
  <c r="AD8" i="29"/>
  <c r="AF8" i="28"/>
  <c r="AC8" i="28"/>
  <c r="S58" i="30"/>
  <c r="R58" i="30"/>
  <c r="X58" i="30"/>
  <c r="Q12" i="29"/>
  <c r="Q24" i="29"/>
  <c r="Q36" i="29"/>
  <c r="Q48" i="29"/>
  <c r="R23" i="30"/>
  <c r="Q17" i="29"/>
  <c r="Q22" i="29"/>
  <c r="Q29" i="29"/>
  <c r="Q34" i="29"/>
  <c r="Q41" i="29"/>
  <c r="Q46" i="29"/>
  <c r="Q53" i="29"/>
  <c r="Q57" i="29"/>
  <c r="Q20" i="29"/>
  <c r="Q32" i="29"/>
  <c r="Q40" i="29"/>
  <c r="Q56" i="29"/>
  <c r="Q60" i="29"/>
  <c r="Q10" i="29"/>
  <c r="Q13" i="29"/>
  <c r="Q18" i="29"/>
  <c r="Q25" i="29"/>
  <c r="Q30" i="29"/>
  <c r="Q38" i="29"/>
  <c r="Q42" i="29"/>
  <c r="Q50" i="29"/>
  <c r="Q58" i="29"/>
  <c r="Q61" i="29"/>
  <c r="Q66" i="29"/>
  <c r="Q74" i="29"/>
  <c r="Q65" i="29"/>
  <c r="Q69" i="29"/>
  <c r="Q73" i="29"/>
  <c r="P78" i="30"/>
  <c r="P77" i="30"/>
  <c r="AC8" i="30"/>
  <c r="AF8" i="30"/>
  <c r="Q34" i="30"/>
  <c r="Q42" i="30"/>
  <c r="Q50" i="30"/>
  <c r="Q75" i="29"/>
  <c r="X75" i="29" s="1"/>
  <c r="Q71" i="29"/>
  <c r="X71" i="29" s="1"/>
  <c r="Q67" i="29"/>
  <c r="X67" i="29" s="1"/>
  <c r="Q63" i="29"/>
  <c r="X63" i="29" s="1"/>
  <c r="Q59" i="29"/>
  <c r="X59" i="29" s="1"/>
  <c r="Q55" i="29"/>
  <c r="X55" i="29" s="1"/>
  <c r="Q51" i="29"/>
  <c r="Q47" i="29"/>
  <c r="Q43" i="29"/>
  <c r="X43" i="29" s="1"/>
  <c r="Q39" i="29"/>
  <c r="X39" i="29" s="1"/>
  <c r="Q35" i="29"/>
  <c r="X35" i="29" s="1"/>
  <c r="Q31" i="29"/>
  <c r="X31" i="29" s="1"/>
  <c r="Q27" i="29"/>
  <c r="X27" i="29" s="1"/>
  <c r="Q23" i="29"/>
  <c r="X23" i="29" s="1"/>
  <c r="Q19" i="29"/>
  <c r="Q15" i="29"/>
  <c r="X15" i="29" s="1"/>
  <c r="Q11" i="29"/>
  <c r="X11" i="29" s="1"/>
  <c r="Q72" i="29"/>
  <c r="Q68" i="29"/>
  <c r="Q64" i="29"/>
  <c r="Q16" i="29"/>
  <c r="Q28" i="29"/>
  <c r="Q44" i="29"/>
  <c r="Q52" i="29"/>
  <c r="R19" i="30"/>
  <c r="S30" i="30"/>
  <c r="X30" i="30"/>
  <c r="S46" i="30"/>
  <c r="X46" i="30"/>
  <c r="Q14" i="29"/>
  <c r="Q21" i="29"/>
  <c r="Q26" i="29"/>
  <c r="Q33" i="29"/>
  <c r="Q37" i="29"/>
  <c r="Q45" i="29"/>
  <c r="Q49" i="29"/>
  <c r="Q54" i="29"/>
  <c r="Q62" i="29"/>
  <c r="Q70" i="29"/>
  <c r="AD8" i="30"/>
  <c r="Q70" i="30"/>
  <c r="Q66" i="30"/>
  <c r="Q73" i="30"/>
  <c r="X73" i="30" s="1"/>
  <c r="Q69" i="30"/>
  <c r="X69" i="30" s="1"/>
  <c r="Q65" i="30"/>
  <c r="X65" i="30" s="1"/>
  <c r="Q61" i="30"/>
  <c r="X61" i="30" s="1"/>
  <c r="Q57" i="30"/>
  <c r="X57" i="30" s="1"/>
  <c r="Q53" i="30"/>
  <c r="X53" i="30" s="1"/>
  <c r="Q49" i="30"/>
  <c r="Q45" i="30"/>
  <c r="X45" i="30" s="1"/>
  <c r="Q41" i="30"/>
  <c r="X41" i="30" s="1"/>
  <c r="Q37" i="30"/>
  <c r="X37" i="30" s="1"/>
  <c r="Q33" i="30"/>
  <c r="X33" i="30" s="1"/>
  <c r="Q29" i="30"/>
  <c r="X29" i="30" s="1"/>
  <c r="Q25" i="30"/>
  <c r="X25" i="30" s="1"/>
  <c r="Q21" i="30"/>
  <c r="X21" i="30" s="1"/>
  <c r="Q17" i="30"/>
  <c r="Q14" i="30"/>
  <c r="X14" i="30" s="1"/>
  <c r="Q10" i="30"/>
  <c r="X10" i="30" s="1"/>
  <c r="Q72" i="30"/>
  <c r="Q71" i="30"/>
  <c r="Q68" i="30"/>
  <c r="X68" i="30" s="1"/>
  <c r="Q67" i="30"/>
  <c r="Q64" i="30"/>
  <c r="Q63" i="30"/>
  <c r="Q60" i="30"/>
  <c r="Q59" i="30"/>
  <c r="Q56" i="30"/>
  <c r="Q55" i="30"/>
  <c r="Q52" i="30"/>
  <c r="Q51" i="30"/>
  <c r="Q48" i="30"/>
  <c r="Q47" i="30"/>
  <c r="Q44" i="30"/>
  <c r="Q43" i="30"/>
  <c r="Q40" i="30"/>
  <c r="Q39" i="30"/>
  <c r="Q36" i="30"/>
  <c r="Q35" i="30"/>
  <c r="Q32" i="30"/>
  <c r="Q31" i="30"/>
  <c r="Q28" i="30"/>
  <c r="Q27" i="30"/>
  <c r="Q24" i="30"/>
  <c r="Q20" i="30"/>
  <c r="Q16" i="30"/>
  <c r="Q13" i="30"/>
  <c r="X13" i="30" s="1"/>
  <c r="Q12" i="30"/>
  <c r="Q18" i="30"/>
  <c r="Q22" i="30"/>
  <c r="X23" i="30"/>
  <c r="Q26" i="30"/>
  <c r="P79" i="29"/>
  <c r="P80" i="29"/>
  <c r="Q11" i="30"/>
  <c r="Q15" i="30"/>
  <c r="X47" i="29"/>
  <c r="X64" i="30"/>
  <c r="S39" i="28"/>
  <c r="R39" i="28"/>
  <c r="X39" i="28"/>
  <c r="X14" i="28"/>
  <c r="Q47" i="28"/>
  <c r="Q51" i="28"/>
  <c r="Q55" i="28"/>
  <c r="Q59" i="28"/>
  <c r="Q63" i="28"/>
  <c r="Q67" i="28"/>
  <c r="Q11" i="28"/>
  <c r="X11" i="28" s="1"/>
  <c r="R14" i="28"/>
  <c r="Q15" i="28"/>
  <c r="X15" i="28" s="1"/>
  <c r="X12" i="28"/>
  <c r="Q16" i="28"/>
  <c r="Q17" i="28"/>
  <c r="Q21" i="28"/>
  <c r="Q25" i="28"/>
  <c r="Q29" i="28"/>
  <c r="Q33" i="28"/>
  <c r="Q34" i="28"/>
  <c r="Q35" i="28"/>
  <c r="Q38" i="28"/>
  <c r="AB8" i="28"/>
  <c r="Q66" i="28"/>
  <c r="Q62" i="28"/>
  <c r="Q58" i="28"/>
  <c r="Q54" i="28"/>
  <c r="Q50" i="28"/>
  <c r="Q46" i="28"/>
  <c r="Q42" i="28"/>
  <c r="Q65" i="28"/>
  <c r="Q61" i="28"/>
  <c r="Q57" i="28"/>
  <c r="Q53" i="28"/>
  <c r="Q49" i="28"/>
  <c r="Q45" i="28"/>
  <c r="Q41" i="28"/>
  <c r="Q37" i="28"/>
  <c r="Q68" i="28"/>
  <c r="X68" i="28" s="1"/>
  <c r="Q64" i="28"/>
  <c r="X64" i="28" s="1"/>
  <c r="Q60" i="28"/>
  <c r="X60" i="28" s="1"/>
  <c r="Q56" i="28"/>
  <c r="X56" i="28" s="1"/>
  <c r="Q52" i="28"/>
  <c r="X52" i="28" s="1"/>
  <c r="Q48" i="28"/>
  <c r="Q44" i="28"/>
  <c r="X44" i="28" s="1"/>
  <c r="Q40" i="28"/>
  <c r="Q36" i="28"/>
  <c r="X36" i="28" s="1"/>
  <c r="Q32" i="28"/>
  <c r="Q28" i="28"/>
  <c r="X28" i="28" s="1"/>
  <c r="Q24" i="28"/>
  <c r="X24" i="28" s="1"/>
  <c r="Q20" i="28"/>
  <c r="P73" i="28"/>
  <c r="Q13" i="28"/>
  <c r="X13" i="28" s="1"/>
  <c r="Q18" i="28"/>
  <c r="Q19" i="28"/>
  <c r="Q22" i="28"/>
  <c r="Q23" i="28"/>
  <c r="Q26" i="28"/>
  <c r="Q27" i="28"/>
  <c r="Q30" i="28"/>
  <c r="Q31" i="28"/>
  <c r="P72" i="28"/>
  <c r="T70" i="15"/>
  <c r="T69" i="15"/>
  <c r="T68" i="15"/>
  <c r="T67" i="15"/>
  <c r="T66" i="15"/>
  <c r="T65" i="15"/>
  <c r="T64" i="15"/>
  <c r="T63" i="15"/>
  <c r="T62" i="15"/>
  <c r="T61" i="15"/>
  <c r="T60" i="15"/>
  <c r="T59" i="15"/>
  <c r="T58" i="15"/>
  <c r="T57" i="15"/>
  <c r="T56" i="15"/>
  <c r="T55" i="15"/>
  <c r="T54" i="15"/>
  <c r="T53" i="15"/>
  <c r="T52" i="15"/>
  <c r="T51" i="15"/>
  <c r="T50" i="15"/>
  <c r="T49" i="15"/>
  <c r="T48" i="15"/>
  <c r="T47" i="15"/>
  <c r="T46" i="15"/>
  <c r="T45" i="15"/>
  <c r="T44" i="15"/>
  <c r="T43" i="15"/>
  <c r="T42" i="15"/>
  <c r="T41" i="15"/>
  <c r="T40" i="15"/>
  <c r="T39" i="15"/>
  <c r="T38" i="15"/>
  <c r="T37" i="15"/>
  <c r="T36" i="15"/>
  <c r="T35" i="15"/>
  <c r="T34" i="15"/>
  <c r="AF8" i="15" s="1"/>
  <c r="T33" i="15"/>
  <c r="T32" i="15"/>
  <c r="T31" i="15"/>
  <c r="T30" i="15"/>
  <c r="T29" i="15"/>
  <c r="T28" i="15"/>
  <c r="T27" i="15"/>
  <c r="T26" i="15"/>
  <c r="T25" i="15"/>
  <c r="T24" i="15"/>
  <c r="T23" i="15"/>
  <c r="T22" i="15"/>
  <c r="T21" i="15"/>
  <c r="T20" i="15"/>
  <c r="T19" i="15"/>
  <c r="T18" i="15"/>
  <c r="T17" i="15"/>
  <c r="T16" i="15"/>
  <c r="T15" i="15"/>
  <c r="T14" i="15"/>
  <c r="T13" i="15"/>
  <c r="T12" i="15"/>
  <c r="T11" i="15"/>
  <c r="T10" i="15"/>
  <c r="P9" i="15"/>
  <c r="Z8" i="15"/>
  <c r="Y8" i="15"/>
  <c r="X19" i="30" l="1"/>
  <c r="X54" i="30"/>
  <c r="R54" i="30"/>
  <c r="R62" i="30"/>
  <c r="S62" i="30"/>
  <c r="X38" i="30"/>
  <c r="S38" i="30"/>
  <c r="X10" i="28"/>
  <c r="S12" i="28"/>
  <c r="X43" i="28"/>
  <c r="R10" i="28"/>
  <c r="S43" i="28"/>
  <c r="AC8" i="15"/>
  <c r="R24" i="30"/>
  <c r="S24" i="30"/>
  <c r="X24" i="30"/>
  <c r="R48" i="30"/>
  <c r="S48" i="30"/>
  <c r="X48" i="30"/>
  <c r="S72" i="30"/>
  <c r="R72" i="30"/>
  <c r="S49" i="30"/>
  <c r="R49" i="30"/>
  <c r="S19" i="29"/>
  <c r="R19" i="29"/>
  <c r="R51" i="29"/>
  <c r="S51" i="29"/>
  <c r="S42" i="30"/>
  <c r="R42" i="30"/>
  <c r="X42" i="30"/>
  <c r="R30" i="29"/>
  <c r="X30" i="29"/>
  <c r="S30" i="29"/>
  <c r="S32" i="29"/>
  <c r="R32" i="29"/>
  <c r="X32" i="29"/>
  <c r="S29" i="29"/>
  <c r="R29" i="29"/>
  <c r="X29" i="29"/>
  <c r="X49" i="30"/>
  <c r="X51" i="29"/>
  <c r="X19" i="29"/>
  <c r="S11" i="30"/>
  <c r="R11" i="30"/>
  <c r="X11" i="30"/>
  <c r="S22" i="30"/>
  <c r="X22" i="30"/>
  <c r="R22" i="30"/>
  <c r="R13" i="30"/>
  <c r="S13" i="30"/>
  <c r="S27" i="30"/>
  <c r="R27" i="30"/>
  <c r="S35" i="30"/>
  <c r="R35" i="30"/>
  <c r="S43" i="30"/>
  <c r="R43" i="30"/>
  <c r="X43" i="30"/>
  <c r="S51" i="30"/>
  <c r="R51" i="30"/>
  <c r="X51" i="30"/>
  <c r="S59" i="30"/>
  <c r="R59" i="30"/>
  <c r="X59" i="30"/>
  <c r="S67" i="30"/>
  <c r="R67" i="30"/>
  <c r="X67" i="30"/>
  <c r="S21" i="30"/>
  <c r="R21" i="30"/>
  <c r="S37" i="30"/>
  <c r="R37" i="30"/>
  <c r="S53" i="30"/>
  <c r="R53" i="30"/>
  <c r="R69" i="30"/>
  <c r="S69" i="30"/>
  <c r="X66" i="30"/>
  <c r="S66" i="30"/>
  <c r="R66" i="30"/>
  <c r="R54" i="29"/>
  <c r="X54" i="29"/>
  <c r="S54" i="29"/>
  <c r="S33" i="29"/>
  <c r="X33" i="29"/>
  <c r="R33" i="29"/>
  <c r="X52" i="29"/>
  <c r="S52" i="29"/>
  <c r="R52" i="29"/>
  <c r="X64" i="29"/>
  <c r="R64" i="29"/>
  <c r="S64" i="29"/>
  <c r="S23" i="29"/>
  <c r="R23" i="29"/>
  <c r="R39" i="29"/>
  <c r="S39" i="29"/>
  <c r="R55" i="29"/>
  <c r="S55" i="29"/>
  <c r="S71" i="29"/>
  <c r="R71" i="29"/>
  <c r="S34" i="30"/>
  <c r="R34" i="30"/>
  <c r="X34" i="30"/>
  <c r="S73" i="29"/>
  <c r="X73" i="29"/>
  <c r="R73" i="29"/>
  <c r="R74" i="29"/>
  <c r="X74" i="29"/>
  <c r="S74" i="29"/>
  <c r="R50" i="29"/>
  <c r="S50" i="29"/>
  <c r="X50" i="29"/>
  <c r="S25" i="29"/>
  <c r="R25" i="29"/>
  <c r="X25" i="29"/>
  <c r="S60" i="29"/>
  <c r="X60" i="29"/>
  <c r="R60" i="29"/>
  <c r="S20" i="29"/>
  <c r="R20" i="29"/>
  <c r="X20" i="29"/>
  <c r="R46" i="29"/>
  <c r="X46" i="29"/>
  <c r="S46" i="29"/>
  <c r="R22" i="29"/>
  <c r="S22" i="29"/>
  <c r="X22" i="29"/>
  <c r="S48" i="29"/>
  <c r="X48" i="29"/>
  <c r="R48" i="29"/>
  <c r="X35" i="30"/>
  <c r="R32" i="30"/>
  <c r="S32" i="30"/>
  <c r="X32" i="30"/>
  <c r="R56" i="30"/>
  <c r="S56" i="30"/>
  <c r="X56" i="30"/>
  <c r="S17" i="30"/>
  <c r="R17" i="30"/>
  <c r="R65" i="30"/>
  <c r="S65" i="30"/>
  <c r="S37" i="29"/>
  <c r="R37" i="29"/>
  <c r="X37" i="29"/>
  <c r="R14" i="29"/>
  <c r="S14" i="29"/>
  <c r="X14" i="29"/>
  <c r="R16" i="29"/>
  <c r="S16" i="29"/>
  <c r="X16" i="29"/>
  <c r="S35" i="29"/>
  <c r="R35" i="29"/>
  <c r="S67" i="29"/>
  <c r="R67" i="29"/>
  <c r="R58" i="29"/>
  <c r="X58" i="29"/>
  <c r="S58" i="29"/>
  <c r="X12" i="29"/>
  <c r="S12" i="29"/>
  <c r="R12" i="29"/>
  <c r="S16" i="30"/>
  <c r="R16" i="30"/>
  <c r="X16" i="30"/>
  <c r="R28" i="30"/>
  <c r="S28" i="30"/>
  <c r="X28" i="30"/>
  <c r="R36" i="30"/>
  <c r="S36" i="30"/>
  <c r="X36" i="30"/>
  <c r="R44" i="30"/>
  <c r="S44" i="30"/>
  <c r="X44" i="30"/>
  <c r="R52" i="30"/>
  <c r="S52" i="30"/>
  <c r="X52" i="30"/>
  <c r="R60" i="30"/>
  <c r="S60" i="30"/>
  <c r="X60" i="30"/>
  <c r="S68" i="30"/>
  <c r="R68" i="30"/>
  <c r="S10" i="30"/>
  <c r="R10" i="30"/>
  <c r="S25" i="30"/>
  <c r="R25" i="30"/>
  <c r="S41" i="30"/>
  <c r="R41" i="30"/>
  <c r="S57" i="30"/>
  <c r="R57" i="30"/>
  <c r="R73" i="30"/>
  <c r="S73" i="30"/>
  <c r="X70" i="30"/>
  <c r="S70" i="30"/>
  <c r="R70" i="30"/>
  <c r="S49" i="29"/>
  <c r="X49" i="29"/>
  <c r="R49" i="29"/>
  <c r="R26" i="29"/>
  <c r="S26" i="29"/>
  <c r="X26" i="29"/>
  <c r="S44" i="29"/>
  <c r="R44" i="29"/>
  <c r="X44" i="29"/>
  <c r="X68" i="29"/>
  <c r="R68" i="29"/>
  <c r="S68" i="29"/>
  <c r="R11" i="29"/>
  <c r="S11" i="29"/>
  <c r="R27" i="29"/>
  <c r="S27" i="29"/>
  <c r="S43" i="29"/>
  <c r="R43" i="29"/>
  <c r="R59" i="29"/>
  <c r="S59" i="29"/>
  <c r="S75" i="29"/>
  <c r="R75" i="29"/>
  <c r="S69" i="29"/>
  <c r="X69" i="29"/>
  <c r="R69" i="29"/>
  <c r="R66" i="29"/>
  <c r="X66" i="29"/>
  <c r="S66" i="29"/>
  <c r="R42" i="29"/>
  <c r="S42" i="29"/>
  <c r="X42" i="29"/>
  <c r="R18" i="29"/>
  <c r="X18" i="29"/>
  <c r="S18" i="29"/>
  <c r="R56" i="29"/>
  <c r="X56" i="29"/>
  <c r="S56" i="29"/>
  <c r="S41" i="29"/>
  <c r="R41" i="29"/>
  <c r="X41" i="29"/>
  <c r="S17" i="29"/>
  <c r="R17" i="29"/>
  <c r="X17" i="29"/>
  <c r="X36" i="29"/>
  <c r="S36" i="29"/>
  <c r="R36" i="29"/>
  <c r="S15" i="30"/>
  <c r="R15" i="30"/>
  <c r="X15" i="30"/>
  <c r="S12" i="30"/>
  <c r="R12" i="30"/>
  <c r="X12" i="30"/>
  <c r="R40" i="30"/>
  <c r="S40" i="30"/>
  <c r="X40" i="30"/>
  <c r="S64" i="30"/>
  <c r="R64" i="30"/>
  <c r="S33" i="30"/>
  <c r="R33" i="30"/>
  <c r="R62" i="29"/>
  <c r="X62" i="29"/>
  <c r="S62" i="29"/>
  <c r="R10" i="29"/>
  <c r="S10" i="29"/>
  <c r="X10" i="29"/>
  <c r="S53" i="29"/>
  <c r="R53" i="29"/>
  <c r="X53" i="29"/>
  <c r="X17" i="30"/>
  <c r="X72" i="30"/>
  <c r="S26" i="30"/>
  <c r="X26" i="30"/>
  <c r="R26" i="30"/>
  <c r="S18" i="30"/>
  <c r="X18" i="30"/>
  <c r="R18" i="30"/>
  <c r="R20" i="30"/>
  <c r="S20" i="30"/>
  <c r="X20" i="30"/>
  <c r="S31" i="30"/>
  <c r="R31" i="30"/>
  <c r="X31" i="30"/>
  <c r="S39" i="30"/>
  <c r="R39" i="30"/>
  <c r="X39" i="30"/>
  <c r="S47" i="30"/>
  <c r="R47" i="30"/>
  <c r="X47" i="30"/>
  <c r="S55" i="30"/>
  <c r="R55" i="30"/>
  <c r="X55" i="30"/>
  <c r="S63" i="30"/>
  <c r="R63" i="30"/>
  <c r="X63" i="30"/>
  <c r="S71" i="30"/>
  <c r="R71" i="30"/>
  <c r="X71" i="30"/>
  <c r="S14" i="30"/>
  <c r="R14" i="30"/>
  <c r="S29" i="30"/>
  <c r="R29" i="30"/>
  <c r="S45" i="30"/>
  <c r="R45" i="30"/>
  <c r="S61" i="30"/>
  <c r="R61" i="30"/>
  <c r="R70" i="29"/>
  <c r="X70" i="29"/>
  <c r="S70" i="29"/>
  <c r="S45" i="29"/>
  <c r="R45" i="29"/>
  <c r="X45" i="29"/>
  <c r="S21" i="29"/>
  <c r="X21" i="29"/>
  <c r="R21" i="29"/>
  <c r="R28" i="29"/>
  <c r="S28" i="29"/>
  <c r="X28" i="29"/>
  <c r="X72" i="29"/>
  <c r="R72" i="29"/>
  <c r="S72" i="29"/>
  <c r="R15" i="29"/>
  <c r="S15" i="29"/>
  <c r="S31" i="29"/>
  <c r="R31" i="29"/>
  <c r="S47" i="29"/>
  <c r="R47" i="29"/>
  <c r="S63" i="29"/>
  <c r="R63" i="29"/>
  <c r="S50" i="30"/>
  <c r="R50" i="30"/>
  <c r="X50" i="30"/>
  <c r="S65" i="29"/>
  <c r="X65" i="29"/>
  <c r="R65" i="29"/>
  <c r="S61" i="29"/>
  <c r="X61" i="29"/>
  <c r="R61" i="29"/>
  <c r="R38" i="29"/>
  <c r="S38" i="29"/>
  <c r="X38" i="29"/>
  <c r="S13" i="29"/>
  <c r="R13" i="29"/>
  <c r="X13" i="29"/>
  <c r="R40" i="29"/>
  <c r="X40" i="29"/>
  <c r="S40" i="29"/>
  <c r="S57" i="29"/>
  <c r="R57" i="29"/>
  <c r="X57" i="29"/>
  <c r="R34" i="29"/>
  <c r="S34" i="29"/>
  <c r="X34" i="29"/>
  <c r="X24" i="29"/>
  <c r="S24" i="29"/>
  <c r="R24" i="29"/>
  <c r="X27" i="30"/>
  <c r="S48" i="28"/>
  <c r="R48" i="28"/>
  <c r="R49" i="28"/>
  <c r="X49" i="28"/>
  <c r="S49" i="28"/>
  <c r="X54" i="28"/>
  <c r="S54" i="28"/>
  <c r="R54" i="28"/>
  <c r="X48" i="28"/>
  <c r="R27" i="28"/>
  <c r="X27" i="28"/>
  <c r="S27" i="28"/>
  <c r="R19" i="28"/>
  <c r="X19" i="28"/>
  <c r="S19" i="28"/>
  <c r="R20" i="28"/>
  <c r="S20" i="28"/>
  <c r="R36" i="28"/>
  <c r="S36" i="28"/>
  <c r="S52" i="28"/>
  <c r="R52" i="28"/>
  <c r="S68" i="28"/>
  <c r="R68" i="28"/>
  <c r="X37" i="28"/>
  <c r="R37" i="28"/>
  <c r="S37" i="28"/>
  <c r="R53" i="28"/>
  <c r="X53" i="28"/>
  <c r="S53" i="28"/>
  <c r="X42" i="28"/>
  <c r="S42" i="28"/>
  <c r="R42" i="28"/>
  <c r="X58" i="28"/>
  <c r="S58" i="28"/>
  <c r="R58" i="28"/>
  <c r="S35" i="28"/>
  <c r="R35" i="28"/>
  <c r="X35" i="28"/>
  <c r="R25" i="28"/>
  <c r="X25" i="28"/>
  <c r="S25" i="28"/>
  <c r="S67" i="28"/>
  <c r="R67" i="28"/>
  <c r="X67" i="28"/>
  <c r="S51" i="28"/>
  <c r="R51" i="28"/>
  <c r="X51" i="28"/>
  <c r="S26" i="28"/>
  <c r="R26" i="28"/>
  <c r="X26" i="28"/>
  <c r="S18" i="28"/>
  <c r="X18" i="28"/>
  <c r="R18" i="28"/>
  <c r="R24" i="28"/>
  <c r="S24" i="28"/>
  <c r="R40" i="28"/>
  <c r="S40" i="28"/>
  <c r="S56" i="28"/>
  <c r="R56" i="28"/>
  <c r="X41" i="28"/>
  <c r="R41" i="28"/>
  <c r="S41" i="28"/>
  <c r="R57" i="28"/>
  <c r="X57" i="28"/>
  <c r="S57" i="28"/>
  <c r="X46" i="28"/>
  <c r="S46" i="28"/>
  <c r="R46" i="28"/>
  <c r="X62" i="28"/>
  <c r="S62" i="28"/>
  <c r="R62" i="28"/>
  <c r="X40" i="28"/>
  <c r="S34" i="28"/>
  <c r="R34" i="28"/>
  <c r="X34" i="28"/>
  <c r="R21" i="28"/>
  <c r="X21" i="28"/>
  <c r="S21" i="28"/>
  <c r="X20" i="28"/>
  <c r="S63" i="28"/>
  <c r="R63" i="28"/>
  <c r="X63" i="28"/>
  <c r="S47" i="28"/>
  <c r="R47" i="28"/>
  <c r="X47" i="28"/>
  <c r="S30" i="28"/>
  <c r="R30" i="28"/>
  <c r="X30" i="28"/>
  <c r="S22" i="28"/>
  <c r="R22" i="28"/>
  <c r="X22" i="28"/>
  <c r="R32" i="28"/>
  <c r="S32" i="28"/>
  <c r="S64" i="28"/>
  <c r="R64" i="28"/>
  <c r="R65" i="28"/>
  <c r="X65" i="28"/>
  <c r="S65" i="28"/>
  <c r="R29" i="28"/>
  <c r="X29" i="28"/>
  <c r="S29" i="28"/>
  <c r="R16" i="28"/>
  <c r="S16" i="28"/>
  <c r="S15" i="28"/>
  <c r="R15" i="28"/>
  <c r="S55" i="28"/>
  <c r="R55" i="28"/>
  <c r="X55" i="28"/>
  <c r="R31" i="28"/>
  <c r="X31" i="28"/>
  <c r="S31" i="28"/>
  <c r="R23" i="28"/>
  <c r="X23" i="28"/>
  <c r="S23" i="28"/>
  <c r="R13" i="28"/>
  <c r="S13" i="28"/>
  <c r="R28" i="28"/>
  <c r="S28" i="28"/>
  <c r="S44" i="28"/>
  <c r="R44" i="28"/>
  <c r="S60" i="28"/>
  <c r="R60" i="28"/>
  <c r="R45" i="28"/>
  <c r="X45" i="28"/>
  <c r="S45" i="28"/>
  <c r="R61" i="28"/>
  <c r="X61" i="28"/>
  <c r="S61" i="28"/>
  <c r="X50" i="28"/>
  <c r="S50" i="28"/>
  <c r="R50" i="28"/>
  <c r="X66" i="28"/>
  <c r="S66" i="28"/>
  <c r="R66" i="28"/>
  <c r="S38" i="28"/>
  <c r="R38" i="28"/>
  <c r="X38" i="28"/>
  <c r="X33" i="28"/>
  <c r="R33" i="28"/>
  <c r="S33" i="28"/>
  <c r="R17" i="28"/>
  <c r="S17" i="28"/>
  <c r="X17" i="28"/>
  <c r="X32" i="28"/>
  <c r="X16" i="28"/>
  <c r="S11" i="28"/>
  <c r="R11" i="28"/>
  <c r="S59" i="28"/>
  <c r="R59" i="28"/>
  <c r="X59" i="28"/>
  <c r="Q70" i="15"/>
  <c r="X70" i="15" s="1"/>
  <c r="Q68" i="15"/>
  <c r="Q64" i="15"/>
  <c r="X64" i="15" s="1"/>
  <c r="Q60" i="15"/>
  <c r="Q56" i="15"/>
  <c r="Q52" i="15"/>
  <c r="Q48" i="15"/>
  <c r="Q44" i="15"/>
  <c r="Q40" i="15"/>
  <c r="Q36" i="15"/>
  <c r="Q32" i="15"/>
  <c r="Q28" i="15"/>
  <c r="Q24" i="15"/>
  <c r="Q20" i="15"/>
  <c r="Q16" i="15"/>
  <c r="Q12" i="15"/>
  <c r="Q55" i="15"/>
  <c r="Q51" i="15"/>
  <c r="Q47" i="15"/>
  <c r="X47" i="15" s="1"/>
  <c r="Q43" i="15"/>
  <c r="X43" i="15" s="1"/>
  <c r="Q39" i="15"/>
  <c r="Q35" i="15"/>
  <c r="Q31" i="15"/>
  <c r="X31" i="15" s="1"/>
  <c r="Q27" i="15"/>
  <c r="X27" i="15" s="1"/>
  <c r="Q23" i="15"/>
  <c r="Q19" i="15"/>
  <c r="Q15" i="15"/>
  <c r="X15" i="15" s="1"/>
  <c r="Q11" i="15"/>
  <c r="X11" i="15" s="1"/>
  <c r="Q69" i="15"/>
  <c r="Q66" i="15"/>
  <c r="Q65" i="15"/>
  <c r="Q62" i="15"/>
  <c r="Q61" i="15"/>
  <c r="Q58" i="15"/>
  <c r="Q57" i="15"/>
  <c r="Q54" i="15"/>
  <c r="Q53" i="15"/>
  <c r="Q50" i="15"/>
  <c r="Q49" i="15"/>
  <c r="Q46" i="15"/>
  <c r="Q45" i="15"/>
  <c r="Q42" i="15"/>
  <c r="Q41" i="15"/>
  <c r="Q38" i="15"/>
  <c r="Q37" i="15"/>
  <c r="Q34" i="15"/>
  <c r="Q33" i="15"/>
  <c r="Q30" i="15"/>
  <c r="Q29" i="15"/>
  <c r="Q26" i="15"/>
  <c r="Q25" i="15"/>
  <c r="Q22" i="15"/>
  <c r="Q21" i="15"/>
  <c r="Q18" i="15"/>
  <c r="Q17" i="15"/>
  <c r="Q14" i="15"/>
  <c r="Q13" i="15"/>
  <c r="Q10" i="15"/>
  <c r="Q67" i="15"/>
  <c r="Q63" i="15"/>
  <c r="Q59" i="15"/>
  <c r="AB8" i="15"/>
  <c r="P75" i="15"/>
  <c r="P74" i="15"/>
  <c r="AD8" i="15"/>
  <c r="X60" i="15"/>
  <c r="X68" i="15"/>
  <c r="AL8" i="30" l="1"/>
  <c r="D77" i="30" s="1"/>
  <c r="AJ8" i="30"/>
  <c r="D73" i="28"/>
  <c r="D78" i="30"/>
  <c r="AL8" i="29"/>
  <c r="AH8" i="29"/>
  <c r="D80" i="29"/>
  <c r="D82" i="29"/>
  <c r="AJ8" i="29"/>
  <c r="AH8" i="30"/>
  <c r="D80" i="30"/>
  <c r="AL8" i="28"/>
  <c r="AH8" i="28"/>
  <c r="AJ8" i="28"/>
  <c r="D75" i="28"/>
  <c r="S38" i="15"/>
  <c r="R38" i="15"/>
  <c r="X38" i="15"/>
  <c r="S54" i="15"/>
  <c r="R54" i="15"/>
  <c r="X54" i="15"/>
  <c r="R51" i="15"/>
  <c r="S51" i="15"/>
  <c r="X56" i="15"/>
  <c r="R56" i="15"/>
  <c r="S56" i="15"/>
  <c r="S30" i="15"/>
  <c r="R30" i="15"/>
  <c r="X30" i="15"/>
  <c r="S68" i="15"/>
  <c r="R68" i="15"/>
  <c r="R67" i="15"/>
  <c r="S67" i="15"/>
  <c r="X67" i="15"/>
  <c r="S17" i="15"/>
  <c r="R17" i="15"/>
  <c r="X17" i="15"/>
  <c r="S25" i="15"/>
  <c r="R25" i="15"/>
  <c r="X25" i="15"/>
  <c r="S33" i="15"/>
  <c r="R33" i="15"/>
  <c r="X33" i="15"/>
  <c r="S41" i="15"/>
  <c r="R41" i="15"/>
  <c r="X41" i="15"/>
  <c r="S49" i="15"/>
  <c r="R49" i="15"/>
  <c r="X49" i="15"/>
  <c r="S57" i="15"/>
  <c r="R57" i="15"/>
  <c r="X57" i="15"/>
  <c r="S65" i="15"/>
  <c r="R65" i="15"/>
  <c r="X65" i="15"/>
  <c r="R23" i="15"/>
  <c r="S23" i="15"/>
  <c r="R39" i="15"/>
  <c r="S39" i="15"/>
  <c r="R55" i="15"/>
  <c r="S55" i="15"/>
  <c r="X12" i="15"/>
  <c r="R12" i="15"/>
  <c r="S12" i="15"/>
  <c r="X28" i="15"/>
  <c r="R28" i="15"/>
  <c r="S28" i="15"/>
  <c r="S70" i="15"/>
  <c r="R70" i="15"/>
  <c r="S14" i="15"/>
  <c r="R14" i="15"/>
  <c r="X14" i="15"/>
  <c r="S46" i="15"/>
  <c r="R46" i="15"/>
  <c r="X46" i="15"/>
  <c r="R35" i="15"/>
  <c r="S35" i="15"/>
  <c r="X24" i="15"/>
  <c r="R24" i="15"/>
  <c r="S24" i="15"/>
  <c r="X44" i="15"/>
  <c r="R44" i="15"/>
  <c r="S44" i="15"/>
  <c r="X55" i="15"/>
  <c r="X39" i="15"/>
  <c r="X23" i="15"/>
  <c r="S10" i="15"/>
  <c r="R10" i="15"/>
  <c r="X10" i="15"/>
  <c r="S18" i="15"/>
  <c r="R18" i="15"/>
  <c r="X18" i="15"/>
  <c r="S26" i="15"/>
  <c r="R26" i="15"/>
  <c r="X26" i="15"/>
  <c r="S34" i="15"/>
  <c r="R34" i="15"/>
  <c r="X34" i="15"/>
  <c r="S42" i="15"/>
  <c r="R42" i="15"/>
  <c r="X42" i="15"/>
  <c r="S50" i="15"/>
  <c r="R50" i="15"/>
  <c r="X50" i="15"/>
  <c r="S58" i="15"/>
  <c r="R58" i="15"/>
  <c r="X58" i="15"/>
  <c r="S66" i="15"/>
  <c r="R66" i="15"/>
  <c r="X66" i="15"/>
  <c r="R11" i="15"/>
  <c r="S11" i="15"/>
  <c r="R27" i="15"/>
  <c r="S27" i="15"/>
  <c r="R43" i="15"/>
  <c r="S43" i="15"/>
  <c r="X16" i="15"/>
  <c r="R16" i="15"/>
  <c r="S16" i="15"/>
  <c r="X32" i="15"/>
  <c r="R32" i="15"/>
  <c r="S32" i="15"/>
  <c r="X48" i="15"/>
  <c r="R48" i="15"/>
  <c r="S48" i="15"/>
  <c r="S60" i="15"/>
  <c r="R60" i="15"/>
  <c r="R63" i="15"/>
  <c r="S63" i="15"/>
  <c r="X63" i="15"/>
  <c r="S22" i="15"/>
  <c r="R22" i="15"/>
  <c r="X22" i="15"/>
  <c r="S62" i="15"/>
  <c r="R62" i="15"/>
  <c r="X62" i="15"/>
  <c r="R19" i="15"/>
  <c r="S19" i="15"/>
  <c r="X40" i="15"/>
  <c r="R40" i="15"/>
  <c r="S40" i="15"/>
  <c r="X51" i="15"/>
  <c r="X35" i="15"/>
  <c r="X19" i="15"/>
  <c r="R59" i="15"/>
  <c r="S59" i="15"/>
  <c r="X59" i="15"/>
  <c r="S13" i="15"/>
  <c r="R13" i="15"/>
  <c r="X13" i="15"/>
  <c r="S21" i="15"/>
  <c r="R21" i="15"/>
  <c r="X21" i="15"/>
  <c r="S29" i="15"/>
  <c r="R29" i="15"/>
  <c r="X29" i="15"/>
  <c r="S37" i="15"/>
  <c r="R37" i="15"/>
  <c r="X37" i="15"/>
  <c r="S45" i="15"/>
  <c r="R45" i="15"/>
  <c r="X45" i="15"/>
  <c r="S53" i="15"/>
  <c r="R53" i="15"/>
  <c r="X53" i="15"/>
  <c r="S61" i="15"/>
  <c r="R61" i="15"/>
  <c r="X61" i="15"/>
  <c r="R69" i="15"/>
  <c r="X69" i="15"/>
  <c r="S69" i="15"/>
  <c r="R15" i="15"/>
  <c r="S15" i="15"/>
  <c r="R31" i="15"/>
  <c r="S31" i="15"/>
  <c r="R47" i="15"/>
  <c r="S47" i="15"/>
  <c r="X20" i="15"/>
  <c r="R20" i="15"/>
  <c r="S20" i="15"/>
  <c r="X36" i="15"/>
  <c r="R36" i="15"/>
  <c r="S36" i="15"/>
  <c r="X52" i="15"/>
  <c r="R52" i="15"/>
  <c r="S52" i="15"/>
  <c r="S64" i="15"/>
  <c r="R64" i="15"/>
  <c r="AA8" i="29" l="1"/>
  <c r="AI8" i="29" s="1"/>
  <c r="D79" i="29"/>
  <c r="AA8" i="30"/>
  <c r="AI8" i="30" s="1"/>
  <c r="AA8" i="28"/>
  <c r="AM8" i="28" s="1"/>
  <c r="D72" i="28"/>
  <c r="D77" i="15"/>
  <c r="D75" i="15"/>
  <c r="AL8" i="15"/>
  <c r="AH8" i="15"/>
  <c r="AJ8" i="15"/>
  <c r="AM8" i="29" l="1"/>
  <c r="D78" i="29"/>
  <c r="P78" i="29"/>
  <c r="AG8" i="29"/>
  <c r="AE8" i="29"/>
  <c r="P76" i="30"/>
  <c r="D76" i="30"/>
  <c r="AE8" i="30"/>
  <c r="AG8" i="30"/>
  <c r="AK8" i="30"/>
  <c r="AM8" i="30"/>
  <c r="AK8" i="29"/>
  <c r="P71" i="28"/>
  <c r="D71" i="28"/>
  <c r="AG8" i="28"/>
  <c r="AE8" i="28"/>
  <c r="AI8" i="28"/>
  <c r="AK8" i="28"/>
  <c r="AA8" i="15"/>
  <c r="AK8" i="15" s="1"/>
  <c r="D74" i="15"/>
  <c r="AI8" i="15" l="1"/>
  <c r="AM8" i="15"/>
  <c r="P73" i="15"/>
  <c r="D73" i="15"/>
  <c r="AG8" i="15"/>
  <c r="AE8" i="15"/>
</calcChain>
</file>

<file path=xl/sharedStrings.xml><?xml version="1.0" encoding="utf-8"?>
<sst xmlns="http://schemas.openxmlformats.org/spreadsheetml/2006/main" count="2062" uniqueCount="823">
  <si>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</si>
  <si>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</si>
  <si>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</si>
  <si>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</si>
  <si>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</si>
  <si>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</si>
  <si>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</si>
  <si>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</si>
  <si>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</si>
  <si>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</si>
  <si>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</si>
  <si>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</si>
  <si>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</si>
  <si>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</si>
  <si>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</si>
  <si>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</si>
  <si>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</si>
  <si>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</si>
  <si>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</si>
  <si>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</si>
  <si>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</si>
  <si>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</si>
  <si>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</si>
  <si>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</si>
  <si>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</si>
  <si>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</si>
  <si>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</si>
  <si>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</si>
  <si>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</si>
  <si>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</si>
  <si>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</si>
  <si>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</si>
  <si>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</si>
  <si>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</si>
  <si>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</si>
  <si>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</si>
  <si>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</si>
  <si>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</si>
  <si>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</si>
  <si>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</si>
  <si>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</si>
  <si>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</si>
  <si>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</si>
  <si>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</si>
  <si>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</si>
  <si>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</si>
  <si>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</si>
  <si>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</si>
  <si>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</si>
  <si>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</si>
  <si>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</si>
  <si>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</si>
  <si>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</si>
  <si>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Hà Nội, ngày   tháng   năm 2017</t>
  </si>
  <si>
    <t>KT TRƯỞNG TRUNG TÂM
PHÓ TRƯỞNG TRUNG TÂM</t>
  </si>
  <si>
    <t>Trần Thị Mỹ Hạnh</t>
  </si>
  <si>
    <t xml:space="preserve">Thi lần 1 học kỳ II năm học 2016 - 2017 </t>
  </si>
  <si>
    <t>Nguyễn Cảnh Châu</t>
  </si>
  <si>
    <t>Ngô Hồng Quân</t>
  </si>
  <si>
    <t>Anh</t>
  </si>
  <si>
    <t>30/12/98</t>
  </si>
  <si>
    <t>Đạt</t>
  </si>
  <si>
    <t>Đức</t>
  </si>
  <si>
    <t>19/08/98</t>
  </si>
  <si>
    <t>Nguyễn Thanh</t>
  </si>
  <si>
    <t>Dũng</t>
  </si>
  <si>
    <t>Dương</t>
  </si>
  <si>
    <t>01/08/98</t>
  </si>
  <si>
    <t>Nguyễn Tiến</t>
  </si>
  <si>
    <t>10/08/98</t>
  </si>
  <si>
    <t>Nguyễn Văn</t>
  </si>
  <si>
    <t>21/07/98</t>
  </si>
  <si>
    <t>Hoàng</t>
  </si>
  <si>
    <t>Nguyễn Hữu</t>
  </si>
  <si>
    <t>Hùng</t>
  </si>
  <si>
    <t>Phạm Văn</t>
  </si>
  <si>
    <t>Hưng</t>
  </si>
  <si>
    <t>Huy</t>
  </si>
  <si>
    <t>Khánh</t>
  </si>
  <si>
    <t>10/06/98</t>
  </si>
  <si>
    <t>Kiên</t>
  </si>
  <si>
    <t>15/08/98</t>
  </si>
  <si>
    <t>Linh</t>
  </si>
  <si>
    <t>03/05/98</t>
  </si>
  <si>
    <t>Nguyễn Thành</t>
  </si>
  <si>
    <t>Long</t>
  </si>
  <si>
    <t>23/08/98</t>
  </si>
  <si>
    <t>Mạnh</t>
  </si>
  <si>
    <t>25/07/98</t>
  </si>
  <si>
    <t>Phạm Thị</t>
  </si>
  <si>
    <t>Phương</t>
  </si>
  <si>
    <t>16/12/98</t>
  </si>
  <si>
    <t>Quân</t>
  </si>
  <si>
    <t>Quang</t>
  </si>
  <si>
    <t>Sơn</t>
  </si>
  <si>
    <t>Tài</t>
  </si>
  <si>
    <t>Thắng</t>
  </si>
  <si>
    <t>30/01/98</t>
  </si>
  <si>
    <t>Tiến</t>
  </si>
  <si>
    <t>Tùng</t>
  </si>
  <si>
    <t>Nguyễn Đức</t>
  </si>
  <si>
    <t>04/08/98</t>
  </si>
  <si>
    <t>Nguyễn Ngọc</t>
  </si>
  <si>
    <t>Tuyên</t>
  </si>
  <si>
    <t>Nguyễn Quang</t>
  </si>
  <si>
    <t>B16DCDT008</t>
  </si>
  <si>
    <t>Nguyễn Tuấn</t>
  </si>
  <si>
    <t>D16CQDT04-B</t>
  </si>
  <si>
    <t>03/07/98</t>
  </si>
  <si>
    <t>Nguyễn Thị</t>
  </si>
  <si>
    <t>ánh</t>
  </si>
  <si>
    <t>17/12/98</t>
  </si>
  <si>
    <t>B16DCDT016</t>
  </si>
  <si>
    <t>Nguyễn Xuân</t>
  </si>
  <si>
    <t>Chinh</t>
  </si>
  <si>
    <t>08/01/98</t>
  </si>
  <si>
    <t>B16DCDT019</t>
  </si>
  <si>
    <t>Chính</t>
  </si>
  <si>
    <t>27/11/98</t>
  </si>
  <si>
    <t>D16CQDT03-B</t>
  </si>
  <si>
    <t>Công</t>
  </si>
  <si>
    <t>02/07/98</t>
  </si>
  <si>
    <t>Phạm Quang</t>
  </si>
  <si>
    <t>Giang</t>
  </si>
  <si>
    <t>B16DCDT060</t>
  </si>
  <si>
    <t>Hào</t>
  </si>
  <si>
    <t>08/03/97</t>
  </si>
  <si>
    <t>B16DCDT061</t>
  </si>
  <si>
    <t>Bùi Văn</t>
  </si>
  <si>
    <t>Hậu</t>
  </si>
  <si>
    <t>10/10/98</t>
  </si>
  <si>
    <t>D16CQDT01-B</t>
  </si>
  <si>
    <t>B16DCDT089</t>
  </si>
  <si>
    <t>Huấn</t>
  </si>
  <si>
    <t>29/01/98</t>
  </si>
  <si>
    <t>B16DCDT097</t>
  </si>
  <si>
    <t>Kiều Nguyên</t>
  </si>
  <si>
    <t>10/02/98</t>
  </si>
  <si>
    <t>B16DCDT113</t>
  </si>
  <si>
    <t>Trần Quang</t>
  </si>
  <si>
    <t>19/02/98</t>
  </si>
  <si>
    <t>B16DCDT115</t>
  </si>
  <si>
    <t>Huyên</t>
  </si>
  <si>
    <t>21/11/98</t>
  </si>
  <si>
    <t>B16DCDT123</t>
  </si>
  <si>
    <t>Lê Trần</t>
  </si>
  <si>
    <t>Khoa</t>
  </si>
  <si>
    <t>11/03/98</t>
  </si>
  <si>
    <t>Lê Văn</t>
  </si>
  <si>
    <t>B16DCDT129</t>
  </si>
  <si>
    <t>Vũ Quang</t>
  </si>
  <si>
    <t>Lâm</t>
  </si>
  <si>
    <t>20/04/98</t>
  </si>
  <si>
    <t>Lê Ngọc</t>
  </si>
  <si>
    <t>B16DCDT131</t>
  </si>
  <si>
    <t>28/08/98</t>
  </si>
  <si>
    <t>Nguyễn Khắc</t>
  </si>
  <si>
    <t>Minh</t>
  </si>
  <si>
    <t>23/10/97</t>
  </si>
  <si>
    <t>B16DCDT149</t>
  </si>
  <si>
    <t>Nguyễn Hải</t>
  </si>
  <si>
    <t>Nam</t>
  </si>
  <si>
    <t>16/10/98</t>
  </si>
  <si>
    <t>Phú</t>
  </si>
  <si>
    <t>07/12/98</t>
  </si>
  <si>
    <t>02/10/98</t>
  </si>
  <si>
    <t>Nguyễn Đăng</t>
  </si>
  <si>
    <t>18/01/98</t>
  </si>
  <si>
    <t>B16DCDT176</t>
  </si>
  <si>
    <t>Vũ Anh</t>
  </si>
  <si>
    <t>Quốc</t>
  </si>
  <si>
    <t>14/11/98</t>
  </si>
  <si>
    <t>B16DCDT180</t>
  </si>
  <si>
    <t>Sáng</t>
  </si>
  <si>
    <t>26/01/98</t>
  </si>
  <si>
    <t>B16DCDT185</t>
  </si>
  <si>
    <t>Phạm Hồng</t>
  </si>
  <si>
    <t>B16DCDT188</t>
  </si>
  <si>
    <t>Lê Quang</t>
  </si>
  <si>
    <t>Tân</t>
  </si>
  <si>
    <t>21/01/98</t>
  </si>
  <si>
    <t>B16DCDT195</t>
  </si>
  <si>
    <t>Nguyễn Công</t>
  </si>
  <si>
    <t>Thành</t>
  </si>
  <si>
    <t>B16DCDT197</t>
  </si>
  <si>
    <t>Thoáng</t>
  </si>
  <si>
    <t>15/12/98</t>
  </si>
  <si>
    <t>B16DCDT200</t>
  </si>
  <si>
    <t>Nguyễn Trọng</t>
  </si>
  <si>
    <t>23/11/98</t>
  </si>
  <si>
    <t>B16DCDT207</t>
  </si>
  <si>
    <t>Nguyễn Chí Thành</t>
  </si>
  <si>
    <t>Tôn</t>
  </si>
  <si>
    <t>02/04/98</t>
  </si>
  <si>
    <t>04/05/98</t>
  </si>
  <si>
    <t>B16DCDT208</t>
  </si>
  <si>
    <t>Lê Thị</t>
  </si>
  <si>
    <t>Trang</t>
  </si>
  <si>
    <t>11/06/98</t>
  </si>
  <si>
    <t>B16DCDT211</t>
  </si>
  <si>
    <t>Nguyễn Quốc</t>
  </si>
  <si>
    <t>Trung</t>
  </si>
  <si>
    <t>22/05/98</t>
  </si>
  <si>
    <t>B16DCDT215</t>
  </si>
  <si>
    <t>Trường</t>
  </si>
  <si>
    <t>20/06/98</t>
  </si>
  <si>
    <t>Tuấn</t>
  </si>
  <si>
    <t>29/06/98</t>
  </si>
  <si>
    <t>Trần Thanh</t>
  </si>
  <si>
    <t>Yến</t>
  </si>
  <si>
    <t>B16DCDT003</t>
  </si>
  <si>
    <t>Đỗ Đức</t>
  </si>
  <si>
    <t>07/11/98</t>
  </si>
  <si>
    <t>Bình</t>
  </si>
  <si>
    <t>17/08/98</t>
  </si>
  <si>
    <t>B16DCDT031</t>
  </si>
  <si>
    <t>Trần Văn</t>
  </si>
  <si>
    <t>B16DCDT040</t>
  </si>
  <si>
    <t>Đinh Hữu</t>
  </si>
  <si>
    <t>17/10/98</t>
  </si>
  <si>
    <t>B16DCDT051</t>
  </si>
  <si>
    <t>Vũ Bình</t>
  </si>
  <si>
    <t>15/10/98</t>
  </si>
  <si>
    <t>17/09/98</t>
  </si>
  <si>
    <t>25/02/98</t>
  </si>
  <si>
    <t>B16DCDT096</t>
  </si>
  <si>
    <t>Trần Quốc</t>
  </si>
  <si>
    <t>25/01/98</t>
  </si>
  <si>
    <t>B16DCDT100</t>
  </si>
  <si>
    <t>Nguyễn Thạc</t>
  </si>
  <si>
    <t>15/04/98</t>
  </si>
  <si>
    <t>Hương</t>
  </si>
  <si>
    <t>B16DCDT107</t>
  </si>
  <si>
    <t>Dương Văn</t>
  </si>
  <si>
    <t>11/01/98</t>
  </si>
  <si>
    <t>B16DCDT111</t>
  </si>
  <si>
    <t>Huyền</t>
  </si>
  <si>
    <t>Lan</t>
  </si>
  <si>
    <t>16/05/98</t>
  </si>
  <si>
    <t>B16DCDT135</t>
  </si>
  <si>
    <t>Loan</t>
  </si>
  <si>
    <t>04/09/98</t>
  </si>
  <si>
    <t>Vũ Ngọc</t>
  </si>
  <si>
    <t>22/01/98</t>
  </si>
  <si>
    <t>Nguyệt</t>
  </si>
  <si>
    <t>B16DCDT155</t>
  </si>
  <si>
    <t>Nhân</t>
  </si>
  <si>
    <t>Nhu</t>
  </si>
  <si>
    <t>B16DCDT158</t>
  </si>
  <si>
    <t>Nguyễn Sỹ</t>
  </si>
  <si>
    <t>D16CQDT02-B</t>
  </si>
  <si>
    <t>07/01/98</t>
  </si>
  <si>
    <t>B16DCDT162</t>
  </si>
  <si>
    <t>Cao Văn</t>
  </si>
  <si>
    <t>30/07/98</t>
  </si>
  <si>
    <t>08/11/98</t>
  </si>
  <si>
    <t>B16DCDT168</t>
  </si>
  <si>
    <t>Phan Thị</t>
  </si>
  <si>
    <t>11/08/98</t>
  </si>
  <si>
    <t>B16DCDT191</t>
  </si>
  <si>
    <t>Tạ Đức</t>
  </si>
  <si>
    <t>B16DCDT194</t>
  </si>
  <si>
    <t>Nguyễn Chí</t>
  </si>
  <si>
    <t>28/02/98</t>
  </si>
  <si>
    <t>Vũ Văn</t>
  </si>
  <si>
    <t>B16DCDT209</t>
  </si>
  <si>
    <t>Trần Thị Thùy</t>
  </si>
  <si>
    <t>11/09/98</t>
  </si>
  <si>
    <t>Lê Công</t>
  </si>
  <si>
    <t>02/02/98</t>
  </si>
  <si>
    <t>Tú</t>
  </si>
  <si>
    <t>21/06/98</t>
  </si>
  <si>
    <t>B16DCDT226</t>
  </si>
  <si>
    <t>09/03/97</t>
  </si>
  <si>
    <t>B16DCDT228</t>
  </si>
  <si>
    <t>Phùng Công</t>
  </si>
  <si>
    <t>Tuyền</t>
  </si>
  <si>
    <t>17/06/98</t>
  </si>
  <si>
    <t>Vân</t>
  </si>
  <si>
    <t>B16DCDT231</t>
  </si>
  <si>
    <t>Hoàng Khắc</t>
  </si>
  <si>
    <t>Văn</t>
  </si>
  <si>
    <t>11/04/98</t>
  </si>
  <si>
    <t>28/10/98</t>
  </si>
  <si>
    <t>Cương</t>
  </si>
  <si>
    <t>Cường</t>
  </si>
  <si>
    <t>Đinh Văn</t>
  </si>
  <si>
    <t>04/11/98</t>
  </si>
  <si>
    <t>15/05/98</t>
  </si>
  <si>
    <t>Nguyễn Thế</t>
  </si>
  <si>
    <t>03/02/98</t>
  </si>
  <si>
    <t>07/03/98</t>
  </si>
  <si>
    <t>Hà</t>
  </si>
  <si>
    <t>Hân</t>
  </si>
  <si>
    <t>Hằng</t>
  </si>
  <si>
    <t>23/06/98</t>
  </si>
  <si>
    <t>16/03/98</t>
  </si>
  <si>
    <t>B16DCDT069</t>
  </si>
  <si>
    <t>Hiếu</t>
  </si>
  <si>
    <t>B16DCDT074</t>
  </si>
  <si>
    <t>Hoa</t>
  </si>
  <si>
    <t>Nguyễn Thị Ngọc</t>
  </si>
  <si>
    <t>15/07/98</t>
  </si>
  <si>
    <t>04/12/98</t>
  </si>
  <si>
    <t>Hồ Văn</t>
  </si>
  <si>
    <t>Hoàng Thị</t>
  </si>
  <si>
    <t>Nhật</t>
  </si>
  <si>
    <t>08/10/98</t>
  </si>
  <si>
    <t>B16DCDT166</t>
  </si>
  <si>
    <t>Phúc</t>
  </si>
  <si>
    <t>23/12/98</t>
  </si>
  <si>
    <t>B16DCDT179</t>
  </si>
  <si>
    <t>07/05/98</t>
  </si>
  <si>
    <t>Bùi Quang</t>
  </si>
  <si>
    <t>Vinh</t>
  </si>
  <si>
    <t>Đỗ Ngọc</t>
  </si>
  <si>
    <t>09/03/98</t>
  </si>
  <si>
    <t>Chung</t>
  </si>
  <si>
    <t>16/08/98</t>
  </si>
  <si>
    <t>B16DCDT025</t>
  </si>
  <si>
    <t>09/06/98</t>
  </si>
  <si>
    <t>D14CQVT04-B</t>
  </si>
  <si>
    <t>Diễm</t>
  </si>
  <si>
    <t>B16DCDT043</t>
  </si>
  <si>
    <t>Phạm Trung</t>
  </si>
  <si>
    <t>05/03/98</t>
  </si>
  <si>
    <t>Nguyễn Trường</t>
  </si>
  <si>
    <t>30/05/98</t>
  </si>
  <si>
    <t>Hoàng Đức</t>
  </si>
  <si>
    <t>16/06/98</t>
  </si>
  <si>
    <t>Nguyễn Duy</t>
  </si>
  <si>
    <t>Hòa</t>
  </si>
  <si>
    <t>Hoàn</t>
  </si>
  <si>
    <t>B16DCDT088</t>
  </si>
  <si>
    <t>Phạm Minh</t>
  </si>
  <si>
    <t>Trịnh Ngọc</t>
  </si>
  <si>
    <t>B16DCDT106</t>
  </si>
  <si>
    <t>Đinh Công</t>
  </si>
  <si>
    <t>B16DCDT110</t>
  </si>
  <si>
    <t>27/01/98</t>
  </si>
  <si>
    <t>Vũ Duy</t>
  </si>
  <si>
    <t>16/09/98</t>
  </si>
  <si>
    <t>B16DCDT127</t>
  </si>
  <si>
    <t>13/10/97</t>
  </si>
  <si>
    <t>B16DCDT141</t>
  </si>
  <si>
    <t>28/06/97</t>
  </si>
  <si>
    <t>Trần Đức</t>
  </si>
  <si>
    <t>30/10/98</t>
  </si>
  <si>
    <t>Nguyễn Huy</t>
  </si>
  <si>
    <t>B16DCDT150</t>
  </si>
  <si>
    <t>Nguyễn Hoài</t>
  </si>
  <si>
    <t>03/10/98</t>
  </si>
  <si>
    <t>27/12/98</t>
  </si>
  <si>
    <t>Phong</t>
  </si>
  <si>
    <t>B16DCDT170</t>
  </si>
  <si>
    <t>Đào Trung</t>
  </si>
  <si>
    <t>31/08/98</t>
  </si>
  <si>
    <t>Quỳnh</t>
  </si>
  <si>
    <t>B16DCDT177</t>
  </si>
  <si>
    <t>14/04/97</t>
  </si>
  <si>
    <t>30/04/98</t>
  </si>
  <si>
    <t>B16DCDT183</t>
  </si>
  <si>
    <t>01/11/98</t>
  </si>
  <si>
    <t>B16DCDT186</t>
  </si>
  <si>
    <t>Đỗ Anh</t>
  </si>
  <si>
    <t>23/04/98</t>
  </si>
  <si>
    <t>B16DCDT198</t>
  </si>
  <si>
    <t>Đặng Thế</t>
  </si>
  <si>
    <t>Thuyên</t>
  </si>
  <si>
    <t>04/06/98</t>
  </si>
  <si>
    <t>An</t>
  </si>
  <si>
    <t>Hoàng Văn</t>
  </si>
  <si>
    <t>Diệu</t>
  </si>
  <si>
    <t>B16DCDT038</t>
  </si>
  <si>
    <t>Đồng</t>
  </si>
  <si>
    <t>13/06/98</t>
  </si>
  <si>
    <t>21/03/98</t>
  </si>
  <si>
    <t>Duy</t>
  </si>
  <si>
    <t>D14CQVT02-B</t>
  </si>
  <si>
    <t>20/08/98</t>
  </si>
  <si>
    <t>Lê Minh</t>
  </si>
  <si>
    <t>07/08/98</t>
  </si>
  <si>
    <t>Ngô Thị</t>
  </si>
  <si>
    <t>07/10/98</t>
  </si>
  <si>
    <t>B16DCDT059</t>
  </si>
  <si>
    <t>13/09/98</t>
  </si>
  <si>
    <t>18/03/98</t>
  </si>
  <si>
    <t>Nguyễn Minh</t>
  </si>
  <si>
    <t>27/07/98</t>
  </si>
  <si>
    <t>Phạm Hữu</t>
  </si>
  <si>
    <t>B16DCDT130</t>
  </si>
  <si>
    <t>Trần Hải</t>
  </si>
  <si>
    <t>23/10/98</t>
  </si>
  <si>
    <t>B16DCDT132</t>
  </si>
  <si>
    <t>13/08/98</t>
  </si>
  <si>
    <t>B16DCDT153</t>
  </si>
  <si>
    <t>Ngữ</t>
  </si>
  <si>
    <t>Trần Minh</t>
  </si>
  <si>
    <t>09/09/98</t>
  </si>
  <si>
    <t>Sỹ</t>
  </si>
  <si>
    <t>Toàn</t>
  </si>
  <si>
    <t>Nguyễn Thị Thu</t>
  </si>
  <si>
    <t>B16DCDT229</t>
  </si>
  <si>
    <t>Tuyển</t>
  </si>
  <si>
    <t>21/11/97</t>
  </si>
  <si>
    <t>Vượng</t>
  </si>
  <si>
    <t>Nguyễn Mạnh</t>
  </si>
  <si>
    <t>02/01/98</t>
  </si>
  <si>
    <t>B16DCDT032</t>
  </si>
  <si>
    <t>Trương Công</t>
  </si>
  <si>
    <t>09/11/98</t>
  </si>
  <si>
    <t>Hải</t>
  </si>
  <si>
    <t>25/11/98</t>
  </si>
  <si>
    <t>Hiệp</t>
  </si>
  <si>
    <t>B16DCDT082</t>
  </si>
  <si>
    <t>Trần Khánh</t>
  </si>
  <si>
    <t>24/08/98</t>
  </si>
  <si>
    <t>15/11/98</t>
  </si>
  <si>
    <t>17/07/98</t>
  </si>
  <si>
    <t>03/01/98</t>
  </si>
  <si>
    <t>B16DCDT116</t>
  </si>
  <si>
    <t>Mã Thị Thanh</t>
  </si>
  <si>
    <t>13/11/98</t>
  </si>
  <si>
    <t>30/09/98</t>
  </si>
  <si>
    <t>B16DCDT147</t>
  </si>
  <si>
    <t>Đào Văn</t>
  </si>
  <si>
    <t>10/01/98</t>
  </si>
  <si>
    <t>Oanh</t>
  </si>
  <si>
    <t>B16DCDT167</t>
  </si>
  <si>
    <t>Trần Thế</t>
  </si>
  <si>
    <t>B16DCDT174</t>
  </si>
  <si>
    <t>Trần Mạnh</t>
  </si>
  <si>
    <t>Việt</t>
  </si>
  <si>
    <t>Phan Văn</t>
  </si>
  <si>
    <t>B16DCDT006</t>
  </si>
  <si>
    <t>01/01/98</t>
  </si>
  <si>
    <t>B16DCDT024</t>
  </si>
  <si>
    <t>14/07/98</t>
  </si>
  <si>
    <t>27/09/98</t>
  </si>
  <si>
    <t>Hoàng Minh</t>
  </si>
  <si>
    <t>B16DCDT072</t>
  </si>
  <si>
    <t>05/03/97</t>
  </si>
  <si>
    <t>27/04/98</t>
  </si>
  <si>
    <t>16/07/98</t>
  </si>
  <si>
    <t>B16DCDT124</t>
  </si>
  <si>
    <t>Trần Đăng</t>
  </si>
  <si>
    <t>21/12/98</t>
  </si>
  <si>
    <t>28/01/98</t>
  </si>
  <si>
    <t>Thuận</t>
  </si>
  <si>
    <t>B16DCDT206</t>
  </si>
  <si>
    <t>B16DCDT210</t>
  </si>
  <si>
    <t>Mai Thành</t>
  </si>
  <si>
    <t>20/11/98</t>
  </si>
  <si>
    <t>B16DCDT219</t>
  </si>
  <si>
    <t>Giang Mạnh</t>
  </si>
  <si>
    <t>08/08/98</t>
  </si>
  <si>
    <t>Nguyễn Nhật</t>
  </si>
  <si>
    <t>05/08/98</t>
  </si>
  <si>
    <t>18/07/98</t>
  </si>
  <si>
    <t>B16DCDT015</t>
  </si>
  <si>
    <t>Canh</t>
  </si>
  <si>
    <t>30/11/98</t>
  </si>
  <si>
    <t>Đông</t>
  </si>
  <si>
    <t>B16DCDT046</t>
  </si>
  <si>
    <t>06/09/98</t>
  </si>
  <si>
    <t>20/10/98</t>
  </si>
  <si>
    <t>B16DCDT077</t>
  </si>
  <si>
    <t>B16DCDT087</t>
  </si>
  <si>
    <t>B16DCDT098</t>
  </si>
  <si>
    <t>05/11/98</t>
  </si>
  <si>
    <t>B16DCDT099</t>
  </si>
  <si>
    <t>B16DCDT114</t>
  </si>
  <si>
    <t>Vương Quốc</t>
  </si>
  <si>
    <t>12/03/98</t>
  </si>
  <si>
    <t>Hoàng Quốc</t>
  </si>
  <si>
    <t>02/09/98</t>
  </si>
  <si>
    <t>B16DCDT154</t>
  </si>
  <si>
    <t>28/12/98</t>
  </si>
  <si>
    <t>B16DCDT205</t>
  </si>
  <si>
    <t>28/06/98</t>
  </si>
  <si>
    <t>B16DCDT222</t>
  </si>
  <si>
    <t>B16DCDT223</t>
  </si>
  <si>
    <t>Bùi Hoàng</t>
  </si>
  <si>
    <t>27/08/98</t>
  </si>
  <si>
    <t>12/06/98</t>
  </si>
  <si>
    <t>Ngô Minh</t>
  </si>
  <si>
    <t>18/08/98</t>
  </si>
  <si>
    <t>14/06/98</t>
  </si>
  <si>
    <t>Đỗ Văn</t>
  </si>
  <si>
    <t>B16DCDT078</t>
  </si>
  <si>
    <t>22/10/98</t>
  </si>
  <si>
    <t>06/06/98</t>
  </si>
  <si>
    <t>Đặng Ngọc</t>
  </si>
  <si>
    <t>05/04/98</t>
  </si>
  <si>
    <t>25/06/98</t>
  </si>
  <si>
    <t>04/07/98</t>
  </si>
  <si>
    <t>B16DCDT221</t>
  </si>
  <si>
    <t>B16DCDT136</t>
  </si>
  <si>
    <t>Bùi Đức</t>
  </si>
  <si>
    <t>B16DCDT142</t>
  </si>
  <si>
    <t>Nghĩa</t>
  </si>
  <si>
    <t>07/02/98</t>
  </si>
  <si>
    <t>Đỗ Thị</t>
  </si>
  <si>
    <t>07/05/94</t>
  </si>
  <si>
    <t>Nguyễn Đình</t>
  </si>
  <si>
    <t>B16DCDT151</t>
  </si>
  <si>
    <t>Lê Hoàng Trọng</t>
  </si>
  <si>
    <t>B16DCDT199</t>
  </si>
  <si>
    <t>Nguyễn Bá Anh</t>
  </si>
  <si>
    <t>B16DCDT214</t>
  </si>
  <si>
    <t>Hoàng Đăng</t>
  </si>
  <si>
    <t>B16DCDT010</t>
  </si>
  <si>
    <t>29/09/97</t>
  </si>
  <si>
    <t>14/01/98</t>
  </si>
  <si>
    <t>02/03/98</t>
  </si>
  <si>
    <t>B16DCDT054</t>
  </si>
  <si>
    <t>Mai Thiên</t>
  </si>
  <si>
    <t>Phạm Đức</t>
  </si>
  <si>
    <t>Giáp</t>
  </si>
  <si>
    <t>Đặng Minh</t>
  </si>
  <si>
    <t>B16DCDT067</t>
  </si>
  <si>
    <t>B16DCDT094</t>
  </si>
  <si>
    <t>Nguyễn Danh</t>
  </si>
  <si>
    <t>B16DCDT122</t>
  </si>
  <si>
    <t>Khiên</t>
  </si>
  <si>
    <t>31/12/98</t>
  </si>
  <si>
    <t>Lực</t>
  </si>
  <si>
    <t>30/11/96</t>
  </si>
  <si>
    <t>15/03/97</t>
  </si>
  <si>
    <t>Ngô Trọng</t>
  </si>
  <si>
    <t>B16DCDT220</t>
  </si>
  <si>
    <t>Trần Hữu</t>
  </si>
  <si>
    <t>B16DCDT001</t>
  </si>
  <si>
    <t>B16DCDT009</t>
  </si>
  <si>
    <t>B16DCDT022</t>
  </si>
  <si>
    <t>B16DCDT026</t>
  </si>
  <si>
    <t>05/05/97</t>
  </si>
  <si>
    <t>B16DCDT029</t>
  </si>
  <si>
    <t>Nguyễn Tùng</t>
  </si>
  <si>
    <t>B16DCDT057</t>
  </si>
  <si>
    <t>Lại Hoàng</t>
  </si>
  <si>
    <t>B16DCDT065</t>
  </si>
  <si>
    <t>Đậu Văn Minh</t>
  </si>
  <si>
    <t>B16DCDT092</t>
  </si>
  <si>
    <t>B16DCDT117</t>
  </si>
  <si>
    <t>Lương Duy</t>
  </si>
  <si>
    <t>Huynh</t>
  </si>
  <si>
    <t>B16DCDT126</t>
  </si>
  <si>
    <t>Đặng Đình</t>
  </si>
  <si>
    <t>Nhất</t>
  </si>
  <si>
    <t>Nguyễn Trung</t>
  </si>
  <si>
    <t>09/07/96</t>
  </si>
  <si>
    <t>B16DCDT005</t>
  </si>
  <si>
    <t>Mai Tuấn</t>
  </si>
  <si>
    <t>B16DCDT007</t>
  </si>
  <si>
    <t>B16DCDT012</t>
  </si>
  <si>
    <t>Binh</t>
  </si>
  <si>
    <t>B16DCDT020</t>
  </si>
  <si>
    <t>Chu Văn</t>
  </si>
  <si>
    <t>B16DCDT028</t>
  </si>
  <si>
    <t>Đặng Văn</t>
  </si>
  <si>
    <t>Đoàn</t>
  </si>
  <si>
    <t>B16DCDT048</t>
  </si>
  <si>
    <t>B16DCDT052</t>
  </si>
  <si>
    <t>B16DCDT070</t>
  </si>
  <si>
    <t>B16DCDT076</t>
  </si>
  <si>
    <t>Phan Minh</t>
  </si>
  <si>
    <t>B16DCDT084</t>
  </si>
  <si>
    <t>Trần Xuân</t>
  </si>
  <si>
    <t>B16DCDT143</t>
  </si>
  <si>
    <t>B16DCDT145</t>
  </si>
  <si>
    <t>B16DCDT157</t>
  </si>
  <si>
    <t>05/02/98</t>
  </si>
  <si>
    <t>B16DCDT161</t>
  </si>
  <si>
    <t>15/08/97</t>
  </si>
  <si>
    <t>B16DCDT165</t>
  </si>
  <si>
    <t>B16DCDT193</t>
  </si>
  <si>
    <t>Thặng</t>
  </si>
  <si>
    <t>B16DCDT216</t>
  </si>
  <si>
    <t>Tuân</t>
  </si>
  <si>
    <t>Hoàng Thế</t>
  </si>
  <si>
    <t>22/02/98</t>
  </si>
  <si>
    <t>B16DCDT004</t>
  </si>
  <si>
    <t>Đỗ Hồng</t>
  </si>
  <si>
    <t>Đỗ Trọng</t>
  </si>
  <si>
    <t>B16DCDT086</t>
  </si>
  <si>
    <t>20/05/97</t>
  </si>
  <si>
    <t>B16DCDT104</t>
  </si>
  <si>
    <t>Khải</t>
  </si>
  <si>
    <t>B16DCDT120</t>
  </si>
  <si>
    <t>Kháng</t>
  </si>
  <si>
    <t>B16DCDT144</t>
  </si>
  <si>
    <t>Trần Hoàng</t>
  </si>
  <si>
    <t>19/04/98</t>
  </si>
  <si>
    <t>B16DCDT160</t>
  </si>
  <si>
    <t>Phác</t>
  </si>
  <si>
    <t>B16DCDT190</t>
  </si>
  <si>
    <t>B16DCDT021</t>
  </si>
  <si>
    <t>Lê Hoàng</t>
  </si>
  <si>
    <t>10/06/95</t>
  </si>
  <si>
    <t>B16DCDT234</t>
  </si>
  <si>
    <t>Lê Đăng</t>
  </si>
  <si>
    <t>Vũ</t>
  </si>
  <si>
    <t>24/09/97</t>
  </si>
  <si>
    <t>Vũ Xuân</t>
  </si>
  <si>
    <t>Nhóm: 4</t>
  </si>
  <si>
    <t>Nhóm: 2</t>
  </si>
  <si>
    <t>Nhóm: 1</t>
  </si>
  <si>
    <t>Giờ thi: 10h</t>
  </si>
  <si>
    <t>Hóa học</t>
  </si>
  <si>
    <t>Ngày thi: 10.06.2017</t>
  </si>
  <si>
    <t>B16DCDT011</t>
  </si>
  <si>
    <t>Biên</t>
  </si>
  <si>
    <t>B16DCDT017</t>
  </si>
  <si>
    <t>27/05/97</t>
  </si>
  <si>
    <t>B13DCVT301</t>
  </si>
  <si>
    <t>14/07/95</t>
  </si>
  <si>
    <t>D13CQVT07-B</t>
  </si>
  <si>
    <t>B16DCDT035</t>
  </si>
  <si>
    <t>Tô Thị Hồng</t>
  </si>
  <si>
    <t>Dịu</t>
  </si>
  <si>
    <t>B16DCDT037</t>
  </si>
  <si>
    <t>B16DCDT041</t>
  </si>
  <si>
    <t>B16DCDT047</t>
  </si>
  <si>
    <t>B16DCDT056</t>
  </si>
  <si>
    <t>B16DCDT058</t>
  </si>
  <si>
    <t>Nguyễn Quí</t>
  </si>
  <si>
    <t>B16DCDT062</t>
  </si>
  <si>
    <t>Hiến</t>
  </si>
  <si>
    <t>B12DCDT028</t>
  </si>
  <si>
    <t>16/08/94</t>
  </si>
  <si>
    <t>D12XLTH</t>
  </si>
  <si>
    <t>B16DCDT079</t>
  </si>
  <si>
    <t>B12DCVT206</t>
  </si>
  <si>
    <t>Phùng Mạnh Minh</t>
  </si>
  <si>
    <t>16/11/94</t>
  </si>
  <si>
    <t>D12CQVT05-B</t>
  </si>
  <si>
    <t>B16DCDT091</t>
  </si>
  <si>
    <t>Ngô Khắc</t>
  </si>
  <si>
    <t>B16DCDT103</t>
  </si>
  <si>
    <t>B16DCDT108</t>
  </si>
  <si>
    <t>B16DCDT172</t>
  </si>
  <si>
    <t>B13DCVT181</t>
  </si>
  <si>
    <t>18/06/94</t>
  </si>
  <si>
    <t>D13CQVT04-B</t>
  </si>
  <si>
    <t>B13DCVT234</t>
  </si>
  <si>
    <t>02/02/95</t>
  </si>
  <si>
    <t>D13CQVT05-B</t>
  </si>
  <si>
    <t>B16DCDT224</t>
  </si>
  <si>
    <t>B16DCDT230</t>
  </si>
  <si>
    <t>B16DCDT233</t>
  </si>
  <si>
    <t>B14DCVT474</t>
  </si>
  <si>
    <t>18/01/96</t>
  </si>
  <si>
    <t>B16DCDT236</t>
  </si>
  <si>
    <t>22/08/98</t>
  </si>
  <si>
    <t>B13DCVT004</t>
  </si>
  <si>
    <t>08/04/94</t>
  </si>
  <si>
    <t>D13CQVT01-B</t>
  </si>
  <si>
    <t>B16DCDT013</t>
  </si>
  <si>
    <t>B16DCDT036</t>
  </si>
  <si>
    <t>B12DCDT052</t>
  </si>
  <si>
    <t>05/04/94</t>
  </si>
  <si>
    <t>D12DTMT</t>
  </si>
  <si>
    <t>B12DCVT303</t>
  </si>
  <si>
    <t>22/09/94</t>
  </si>
  <si>
    <t>D12CQVT07-B</t>
  </si>
  <si>
    <t>B16DCDT068</t>
  </si>
  <si>
    <t>B16DCDT118</t>
  </si>
  <si>
    <t>Trịnh Thế</t>
  </si>
  <si>
    <t>B14DCVT594</t>
  </si>
  <si>
    <t>11/08/96</t>
  </si>
  <si>
    <t>B16DCDT140</t>
  </si>
  <si>
    <t>Mẫn</t>
  </si>
  <si>
    <t>B16DCDT173</t>
  </si>
  <si>
    <t>B16DCDT178</t>
  </si>
  <si>
    <t>Nguyễn Thị Như</t>
  </si>
  <si>
    <t>B16DCDT181</t>
  </si>
  <si>
    <t>B16DCDT201</t>
  </si>
  <si>
    <t>B16DCDT217</t>
  </si>
  <si>
    <t>B16DCDT235</t>
  </si>
  <si>
    <t>B13DCVT001</t>
  </si>
  <si>
    <t>03/06/95</t>
  </si>
  <si>
    <t>B16LDVT001</t>
  </si>
  <si>
    <t>02/09/94</t>
  </si>
  <si>
    <t>L16CQVT01-B</t>
  </si>
  <si>
    <t>B13DCVT006</t>
  </si>
  <si>
    <t>16/09/95</t>
  </si>
  <si>
    <t>B16DCDT018</t>
  </si>
  <si>
    <t>27/03/98</t>
  </si>
  <si>
    <t>B15DCDT023</t>
  </si>
  <si>
    <t>Ngô Quý</t>
  </si>
  <si>
    <t>26/04/97</t>
  </si>
  <si>
    <t>D15CQDT03-B</t>
  </si>
  <si>
    <t>B16DCDT027</t>
  </si>
  <si>
    <t>Lê Thành</t>
  </si>
  <si>
    <t>B16DCDT030</t>
  </si>
  <si>
    <t>Tô Văn</t>
  </si>
  <si>
    <t>B16DCDT033</t>
  </si>
  <si>
    <t>B13DCVT010</t>
  </si>
  <si>
    <t>19/07/95</t>
  </si>
  <si>
    <t>B12DCDT110</t>
  </si>
  <si>
    <t>05/02/94</t>
  </si>
  <si>
    <t>B16DCDT039</t>
  </si>
  <si>
    <t>B112101011</t>
  </si>
  <si>
    <t>06/10/93</t>
  </si>
  <si>
    <t>D11VT1</t>
  </si>
  <si>
    <t>B12DCVT200</t>
  </si>
  <si>
    <t>06/04/93</t>
  </si>
  <si>
    <t>B16LDVT002</t>
  </si>
  <si>
    <t>10/04/94</t>
  </si>
  <si>
    <t>B16LDVT003</t>
  </si>
  <si>
    <t>B16DCDT073</t>
  </si>
  <si>
    <t>B16DCDT081</t>
  </si>
  <si>
    <t>Nguyễn Thị Phương</t>
  </si>
  <si>
    <t>B16DCDT085</t>
  </si>
  <si>
    <t>Đỗ Huy</t>
  </si>
  <si>
    <t>B16DCDT093</t>
  </si>
  <si>
    <t>B13DCVT025</t>
  </si>
  <si>
    <t>04/11/95</t>
  </si>
  <si>
    <t>B16DCDT109</t>
  </si>
  <si>
    <t>Lê Khả</t>
  </si>
  <si>
    <t>B16LDVT004</t>
  </si>
  <si>
    <t>16/05/91</t>
  </si>
  <si>
    <t>B14LDVT034</t>
  </si>
  <si>
    <t>22/06/89</t>
  </si>
  <si>
    <t>L14CQVT01-B</t>
  </si>
  <si>
    <t>B15DCDT120</t>
  </si>
  <si>
    <t>29/05/97</t>
  </si>
  <si>
    <t>D15CQDT04-B</t>
  </si>
  <si>
    <t>B13DCVT130</t>
  </si>
  <si>
    <t>Lê Bỉnh</t>
  </si>
  <si>
    <t>21/08/95</t>
  </si>
  <si>
    <t>D13CQVT03-B</t>
  </si>
  <si>
    <t>B16LDVT005</t>
  </si>
  <si>
    <t>Trần Tuyết</t>
  </si>
  <si>
    <t>28/02/94</t>
  </si>
  <si>
    <t>B13DCVT131</t>
  </si>
  <si>
    <t>Trần Thị Hà</t>
  </si>
  <si>
    <t>My</t>
  </si>
  <si>
    <t>17/05/94</t>
  </si>
  <si>
    <t>B16DCDT169</t>
  </si>
  <si>
    <t>Đàm Văn</t>
  </si>
  <si>
    <t>B16DCDT175</t>
  </si>
  <si>
    <t>Chu Hữu</t>
  </si>
  <si>
    <t>B16DCDT182</t>
  </si>
  <si>
    <t>05/10/98</t>
  </si>
  <si>
    <t>B16DCDT187</t>
  </si>
  <si>
    <t>B16DCDT196</t>
  </si>
  <si>
    <t>B15DCDT195</t>
  </si>
  <si>
    <t>Hà Đức</t>
  </si>
  <si>
    <t>B16DCDT204</t>
  </si>
  <si>
    <t>B12DCVT234</t>
  </si>
  <si>
    <t>17/11/94</t>
  </si>
  <si>
    <t>B16DCDT225</t>
  </si>
  <si>
    <t>B16DCDT232</t>
  </si>
  <si>
    <t>B13DCVT192</t>
  </si>
  <si>
    <t>29/08/95</t>
  </si>
  <si>
    <t>B16DCDT002</t>
  </si>
  <si>
    <t>Đinh Quế</t>
  </si>
  <si>
    <t>B16DCDT023</t>
  </si>
  <si>
    <t>B13DCVT104</t>
  </si>
  <si>
    <t>08/05/95</t>
  </si>
  <si>
    <t>B16DCDT034</t>
  </si>
  <si>
    <t>B16DCDT042</t>
  </si>
  <si>
    <t>Phạm Anh</t>
  </si>
  <si>
    <t>03/08/98</t>
  </si>
  <si>
    <t>B16DCDT044</t>
  </si>
  <si>
    <t>Viên Đình Huỳnh</t>
  </si>
  <si>
    <t>28/07/97</t>
  </si>
  <si>
    <t>B16DCDT049</t>
  </si>
  <si>
    <t>26/09/97</t>
  </si>
  <si>
    <t>B16DCDT053</t>
  </si>
  <si>
    <t>Đoàn Đức</t>
  </si>
  <si>
    <t>B16DCDT055</t>
  </si>
  <si>
    <t>Lâm Quang</t>
  </si>
  <si>
    <t>B16DCDT063</t>
  </si>
  <si>
    <t>Hoàng Trọng</t>
  </si>
  <si>
    <t>B16DCDT066</t>
  </si>
  <si>
    <t>Lại Minh</t>
  </si>
  <si>
    <t>B14DCVT187</t>
  </si>
  <si>
    <t>Lê Mạnh</t>
  </si>
  <si>
    <t>29/05/95</t>
  </si>
  <si>
    <t>B15DCDT086</t>
  </si>
  <si>
    <t>22/09/96</t>
  </si>
  <si>
    <t>D15CQDT02-B</t>
  </si>
  <si>
    <t>B15DCDT091</t>
  </si>
  <si>
    <t>Ngô Phú</t>
  </si>
  <si>
    <t>17/04/96</t>
  </si>
  <si>
    <t>B14DCVT082</t>
  </si>
  <si>
    <t>12/10/96</t>
  </si>
  <si>
    <t>B16DCDT119</t>
  </si>
  <si>
    <t>13/12/97</t>
  </si>
  <si>
    <t>B16DCDT121</t>
  </si>
  <si>
    <t>B12DCDT127</t>
  </si>
  <si>
    <t>08/06/94</t>
  </si>
  <si>
    <t>B16DCDT128</t>
  </si>
  <si>
    <t>Phạm Thế</t>
  </si>
  <si>
    <t>B16DCDT133</t>
  </si>
  <si>
    <t>B16DCDT139</t>
  </si>
  <si>
    <t>B16DCDT148</t>
  </si>
  <si>
    <t>Đinh Hải</t>
  </si>
  <si>
    <t>B16DCDT152</t>
  </si>
  <si>
    <t>B14DCVT184</t>
  </si>
  <si>
    <t>Hà Thế</t>
  </si>
  <si>
    <t>B16DCDT156</t>
  </si>
  <si>
    <t>B16DCDT159</t>
  </si>
  <si>
    <t>Vũ Thị Kiều</t>
  </si>
  <si>
    <t>B14DCVT165</t>
  </si>
  <si>
    <t>19/06/96</t>
  </si>
  <si>
    <t>D14CQVT01-B</t>
  </si>
  <si>
    <t>B14DCVT258</t>
  </si>
  <si>
    <t>09/12/94</t>
  </si>
  <si>
    <t>B16DCDT192</t>
  </si>
  <si>
    <t>B14DCVT253</t>
  </si>
  <si>
    <t>27/08/96</t>
  </si>
  <si>
    <t>B16DCDT212</t>
  </si>
  <si>
    <t>Sầm Ngọc</t>
  </si>
  <si>
    <t>B16DCDT213</t>
  </si>
  <si>
    <t>B16DCDT218</t>
  </si>
  <si>
    <t>28/05/98</t>
  </si>
  <si>
    <t>B14DCVT682</t>
  </si>
  <si>
    <t>06/01/96</t>
  </si>
  <si>
    <t>Nhóm: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</si>
</sst>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_);[Red]\(0.0\)"/>
    <numFmt numFmtId="165" formatCode="#,##0.0"/>
  </numFmts>
  <fonts count="24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28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7"/>
  <sheetViews>
    <sheetView tabSelected="1" workbookViewId="0">
      <pane ySplit="3" topLeftCell="A4" activePane="bottomLeft" state="frozen"/>
      <selection activeCell="E18" sqref="E18"/>
      <selection pane="bottomLeft" activeCell="P5" sqref="P5:U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3.77734375" style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94" t="s">
        <v>0</v>
      </c>
      <c r="C1" s="94"/>
      <c r="D1" s="94"/>
      <c r="E1" s="94"/>
      <c r="F1" s="94"/>
      <c r="G1" s="94"/>
      <c r="H1" s="95" t="s">
        <v>1</v>
      </c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3"/>
    </row>
    <row r="2" spans="2:39">
      <c r="B2" s="96" t="s">
        <v>2</v>
      </c>
      <c r="C2" s="96"/>
      <c r="D2" s="96"/>
      <c r="E2" s="96"/>
      <c r="F2" s="96"/>
      <c r="G2" s="96"/>
      <c r="H2" s="97" t="s">
        <v>56</v>
      </c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98" t="s">
        <v>3</v>
      </c>
      <c r="C4" s="98"/>
      <c r="D4" s="99" t="s">
        <v>609</v>
      </c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100" t="s">
        <v>607</v>
      </c>
      <c r="Q4" s="100"/>
      <c r="R4" s="100"/>
      <c r="S4" s="100"/>
      <c r="T4" s="100"/>
      <c r="U4" s="100"/>
      <c r="X4" s="69"/>
      <c r="Y4" s="101" t="s">
        <v>49</v>
      </c>
      <c r="Z4" s="101" t="s">
        <v>9</v>
      </c>
      <c r="AA4" s="101" t="s">
        <v>48</v>
      </c>
      <c r="AB4" s="101" t="s">
        <v>47</v>
      </c>
      <c r="AC4" s="101"/>
      <c r="AD4" s="101"/>
      <c r="AE4" s="101"/>
      <c r="AF4" s="101" t="s">
        <v>46</v>
      </c>
      <c r="AG4" s="101"/>
      <c r="AH4" s="101" t="s">
        <v>44</v>
      </c>
      <c r="AI4" s="101"/>
      <c r="AJ4" s="101" t="s">
        <v>45</v>
      </c>
      <c r="AK4" s="101"/>
      <c r="AL4" s="101" t="s">
        <v>43</v>
      </c>
      <c r="AM4" s="101"/>
    </row>
    <row r="5" spans="2:39" ht="17.25" customHeight="1">
      <c r="B5" s="102" t="s">
        <v>4</v>
      </c>
      <c r="C5" s="102"/>
      <c r="D5" s="9"/>
      <c r="G5" s="103" t="s">
        <v>610</v>
      </c>
      <c r="H5" s="103"/>
      <c r="I5" s="103"/>
      <c r="J5" s="103"/>
      <c r="K5" s="103"/>
      <c r="L5" s="103"/>
      <c r="M5" s="103"/>
      <c r="N5" s="103"/>
      <c r="O5" s="103"/>
      <c r="P5" s="103" t="s">
        <v>608</v>
      </c>
      <c r="Q5" s="103"/>
      <c r="R5" s="103"/>
      <c r="S5" s="103"/>
      <c r="T5" s="103"/>
      <c r="U5" s="103"/>
      <c r="X5" s="69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</row>
    <row r="7" spans="2:39" ht="44.25" customHeight="1">
      <c r="B7" s="104" t="s">
        <v>5</v>
      </c>
      <c r="C7" s="106" t="s">
        <v>6</v>
      </c>
      <c r="D7" s="108" t="s">
        <v>7</v>
      </c>
      <c r="E7" s="109"/>
      <c r="F7" s="104" t="s">
        <v>8</v>
      </c>
      <c r="G7" s="104" t="s">
        <v>9</v>
      </c>
      <c r="H7" s="112" t="s">
        <v>10</v>
      </c>
      <c r="I7" s="112" t="s">
        <v>11</v>
      </c>
      <c r="J7" s="112" t="s">
        <v>12</v>
      </c>
      <c r="K7" s="112" t="s">
        <v>13</v>
      </c>
      <c r="L7" s="113" t="s">
        <v>14</v>
      </c>
      <c r="M7" s="113" t="s">
        <v>15</v>
      </c>
      <c r="N7" s="113" t="s">
        <v>16</v>
      </c>
      <c r="O7" s="122" t="s">
        <v>17</v>
      </c>
      <c r="P7" s="113" t="s">
        <v>18</v>
      </c>
      <c r="Q7" s="104" t="s">
        <v>19</v>
      </c>
      <c r="R7" s="113" t="s">
        <v>20</v>
      </c>
      <c r="S7" s="104" t="s">
        <v>21</v>
      </c>
      <c r="T7" s="104" t="s">
        <v>22</v>
      </c>
      <c r="U7" s="104" t="s">
        <v>23</v>
      </c>
      <c r="X7" s="69"/>
      <c r="Y7" s="101"/>
      <c r="Z7" s="101"/>
      <c r="AA7" s="101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5"/>
      <c r="C8" s="107"/>
      <c r="D8" s="110"/>
      <c r="E8" s="111"/>
      <c r="F8" s="105"/>
      <c r="G8" s="105"/>
      <c r="H8" s="112"/>
      <c r="I8" s="112"/>
      <c r="J8" s="112"/>
      <c r="K8" s="112"/>
      <c r="L8" s="113"/>
      <c r="M8" s="113"/>
      <c r="N8" s="113"/>
      <c r="O8" s="122"/>
      <c r="P8" s="113"/>
      <c r="Q8" s="116"/>
      <c r="R8" s="113"/>
      <c r="S8" s="105"/>
      <c r="T8" s="116"/>
      <c r="U8" s="116"/>
      <c r="W8" s="12"/>
      <c r="X8" s="69"/>
      <c r="Y8" s="74" t="str">
        <f>+D4</f>
        <v>Hóa học</v>
      </c>
      <c r="Z8" s="75" t="str">
        <f>+P4</f>
        <v>Nhóm: 1</v>
      </c>
      <c r="AA8" s="76">
        <f>+$AJ$8+$AL$8+$AH$8</f>
        <v>61</v>
      </c>
      <c r="AB8" s="70">
        <f>COUNTIF($T$9:$T$130,"Khiển trách")</f>
        <v>0</v>
      </c>
      <c r="AC8" s="70">
        <f>COUNTIF($T$9:$T$130,"Cảnh cáo")</f>
        <v>0</v>
      </c>
      <c r="AD8" s="70">
        <f>COUNTIF($T$9:$T$130,"Đình chỉ thi")</f>
        <v>0</v>
      </c>
      <c r="AE8" s="77">
        <f>+($AB$8+$AC$8+$AD$8)/$AA$8*100%</f>
        <v>0</v>
      </c>
      <c r="AF8" s="70">
        <f>SUM(COUNTIF($T$9:$T$128,"Vắng"),COUNTIF($T$9:$T$128,"Vắng có phép"))</f>
        <v>0</v>
      </c>
      <c r="AG8" s="78">
        <f>+$AF$8/$AA$8</f>
        <v>0</v>
      </c>
      <c r="AH8" s="79">
        <f>COUNTIF($X$9:$X$128,"Thi lại")</f>
        <v>0</v>
      </c>
      <c r="AI8" s="78">
        <f>+$AH$8/$AA$8</f>
        <v>0</v>
      </c>
      <c r="AJ8" s="79">
        <f>COUNTIF($X$9:$X$129,"Học lại")</f>
        <v>61</v>
      </c>
      <c r="AK8" s="78">
        <f>+$AJ$8/$AA$8</f>
        <v>1</v>
      </c>
      <c r="AL8" s="70">
        <f>COUNTIF($X$10:$X$129,"Đạt")</f>
        <v>0</v>
      </c>
      <c r="AM8" s="7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3">
        <v>10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70</v>
      </c>
      <c r="Q9" s="105"/>
      <c r="R9" s="18"/>
      <c r="S9" s="18"/>
      <c r="T9" s="105"/>
      <c r="U9" s="105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3.25" customHeight="1">
      <c r="B10" s="19">
        <v>1</v>
      </c>
      <c r="C10" s="20" t="s">
        <v>611</v>
      </c>
      <c r="D10" s="21" t="s">
        <v>104</v>
      </c>
      <c r="E10" s="22" t="s">
        <v>612</v>
      </c>
      <c r="F10" s="23" t="s">
        <v>189</v>
      </c>
      <c r="G10" s="20" t="s">
        <v>119</v>
      </c>
      <c r="H10" s="24">
        <v>10</v>
      </c>
      <c r="I10" s="24">
        <v>6</v>
      </c>
      <c r="J10" s="24" t="s">
        <v>30</v>
      </c>
      <c r="K10" s="24" t="s">
        <v>30</v>
      </c>
      <c r="L10" s="25"/>
      <c r="M10" s="25"/>
      <c r="N10" s="25"/>
      <c r="O10" s="86"/>
      <c r="P10" s="26"/>
      <c r="Q10" s="27">
        <f>ROUND(SUMPRODUCT(H10:P10,$H$9:$P$9)/100,1)</f>
        <v>2.2000000000000002</v>
      </c>
      <c r="R10" s="28" t="str">
        <f t="shared" ref="R10:R70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0" si="1">IF($Q10&lt;4,"Kém",IF(AND($Q10&gt;=4,$Q10&lt;=5.4),"Trung bình yếu",IF(AND($Q10&gt;=5.5,$Q10&lt;=6.9),"Trung bình",IF(AND($Q10&gt;=7,$Q10&lt;=8.4),"Khá",IF(AND($Q10&gt;=8.5,$Q10&lt;=10),"Giỏi","")))))</f>
        <v>Kém</v>
      </c>
      <c r="T10" s="91" t="str">
        <f>+IF(OR($H10=0,$I10=0,$J10=0,$K10=0),"Không đủ ĐKDT","")</f>
        <v/>
      </c>
      <c r="U10" s="29">
        <v>101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3.25" customHeight="1">
      <c r="B11" s="31">
        <v>2</v>
      </c>
      <c r="C11" s="32" t="s">
        <v>555</v>
      </c>
      <c r="D11" s="33" t="s">
        <v>70</v>
      </c>
      <c r="E11" s="34" t="s">
        <v>556</v>
      </c>
      <c r="F11" s="35" t="s">
        <v>287</v>
      </c>
      <c r="G11" s="32" t="s">
        <v>107</v>
      </c>
      <c r="H11" s="36">
        <v>8</v>
      </c>
      <c r="I11" s="36">
        <v>8</v>
      </c>
      <c r="J11" s="36" t="s">
        <v>30</v>
      </c>
      <c r="K11" s="36" t="s">
        <v>30</v>
      </c>
      <c r="L11" s="37"/>
      <c r="M11" s="37"/>
      <c r="N11" s="37"/>
      <c r="O11" s="87"/>
      <c r="P11" s="38"/>
      <c r="Q11" s="39">
        <f>ROUND(SUMPRODUCT(H11:P11,$H$9:$P$9)/100,1)</f>
        <v>2.4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101</v>
      </c>
      <c r="V11" s="3"/>
      <c r="W11" s="30"/>
      <c r="X11" s="81" t="str">
        <f t="shared" ref="X11:X70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3.25" customHeight="1">
      <c r="B12" s="31">
        <v>3</v>
      </c>
      <c r="C12" s="32" t="s">
        <v>459</v>
      </c>
      <c r="D12" s="33" t="s">
        <v>439</v>
      </c>
      <c r="E12" s="34" t="s">
        <v>460</v>
      </c>
      <c r="F12" s="35" t="s">
        <v>341</v>
      </c>
      <c r="G12" s="32" t="s">
        <v>119</v>
      </c>
      <c r="H12" s="36">
        <v>10</v>
      </c>
      <c r="I12" s="36">
        <v>6</v>
      </c>
      <c r="J12" s="36" t="s">
        <v>30</v>
      </c>
      <c r="K12" s="36" t="s">
        <v>30</v>
      </c>
      <c r="L12" s="44"/>
      <c r="M12" s="44"/>
      <c r="N12" s="44"/>
      <c r="O12" s="87"/>
      <c r="P12" s="38"/>
      <c r="Q12" s="39">
        <f t="shared" ref="Q12:Q70" si="3">ROUND(SUMPRODUCT(H12:P12,$H$9:$P$9)/100,1)</f>
        <v>2.2000000000000002</v>
      </c>
      <c r="R12" s="40" t="str">
        <f t="shared" si="0"/>
        <v>F</v>
      </c>
      <c r="S12" s="41" t="str">
        <f t="shared" si="1"/>
        <v>Kém</v>
      </c>
      <c r="T12" s="42" t="str">
        <f t="shared" ref="T12:T70" si="4">+IF(OR($H12=0,$I12=0,$J12=0,$K12=0),"Không đủ ĐKDT","")</f>
        <v/>
      </c>
      <c r="U12" s="43">
        <v>101</v>
      </c>
      <c r="V12" s="3"/>
      <c r="W12" s="30"/>
      <c r="X12" s="81" t="str">
        <f t="shared" si="2"/>
        <v>Học lại</v>
      </c>
      <c r="Y12" s="82"/>
      <c r="Z12" s="82"/>
      <c r="AA12" s="92"/>
      <c r="AB12" s="71"/>
      <c r="AC12" s="71"/>
      <c r="AD12" s="71"/>
      <c r="AE12" s="83"/>
      <c r="AF12" s="71"/>
      <c r="AG12" s="84"/>
      <c r="AH12" s="85"/>
      <c r="AI12" s="84"/>
      <c r="AJ12" s="85"/>
      <c r="AK12" s="84"/>
      <c r="AL12" s="71"/>
      <c r="AM12" s="83"/>
    </row>
    <row r="13" spans="2:39" ht="23.25" customHeight="1">
      <c r="B13" s="31">
        <v>4</v>
      </c>
      <c r="C13" s="32" t="s">
        <v>112</v>
      </c>
      <c r="D13" s="33" t="s">
        <v>113</v>
      </c>
      <c r="E13" s="34" t="s">
        <v>114</v>
      </c>
      <c r="F13" s="35" t="s">
        <v>115</v>
      </c>
      <c r="G13" s="32" t="s">
        <v>107</v>
      </c>
      <c r="H13" s="36">
        <v>10</v>
      </c>
      <c r="I13" s="36">
        <v>6</v>
      </c>
      <c r="J13" s="36" t="s">
        <v>30</v>
      </c>
      <c r="K13" s="36" t="s">
        <v>30</v>
      </c>
      <c r="L13" s="44"/>
      <c r="M13" s="44"/>
      <c r="N13" s="44"/>
      <c r="O13" s="87"/>
      <c r="P13" s="38"/>
      <c r="Q13" s="39">
        <f t="shared" si="3"/>
        <v>2.2000000000000002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101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3.25" customHeight="1">
      <c r="B14" s="31">
        <v>5</v>
      </c>
      <c r="C14" s="32" t="s">
        <v>613</v>
      </c>
      <c r="D14" s="33" t="s">
        <v>371</v>
      </c>
      <c r="E14" s="34" t="s">
        <v>117</v>
      </c>
      <c r="F14" s="35" t="s">
        <v>614</v>
      </c>
      <c r="G14" s="32" t="s">
        <v>131</v>
      </c>
      <c r="H14" s="36">
        <v>8</v>
      </c>
      <c r="I14" s="36">
        <v>8</v>
      </c>
      <c r="J14" s="36" t="s">
        <v>30</v>
      </c>
      <c r="K14" s="36" t="s">
        <v>30</v>
      </c>
      <c r="L14" s="44"/>
      <c r="M14" s="44"/>
      <c r="N14" s="44"/>
      <c r="O14" s="87"/>
      <c r="P14" s="38"/>
      <c r="Q14" s="39">
        <f t="shared" si="3"/>
        <v>2.4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101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3.25" customHeight="1">
      <c r="B15" s="31">
        <v>6</v>
      </c>
      <c r="C15" s="32" t="s">
        <v>116</v>
      </c>
      <c r="D15" s="33" t="s">
        <v>70</v>
      </c>
      <c r="E15" s="34" t="s">
        <v>117</v>
      </c>
      <c r="F15" s="35" t="s">
        <v>118</v>
      </c>
      <c r="G15" s="32" t="s">
        <v>119</v>
      </c>
      <c r="H15" s="36">
        <v>8</v>
      </c>
      <c r="I15" s="36">
        <v>8</v>
      </c>
      <c r="J15" s="36" t="s">
        <v>30</v>
      </c>
      <c r="K15" s="36" t="s">
        <v>30</v>
      </c>
      <c r="L15" s="44"/>
      <c r="M15" s="44"/>
      <c r="N15" s="44"/>
      <c r="O15" s="87"/>
      <c r="P15" s="38"/>
      <c r="Q15" s="39">
        <f t="shared" si="3"/>
        <v>2.4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101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3.25" customHeight="1">
      <c r="B16" s="31">
        <v>7</v>
      </c>
      <c r="C16" s="32" t="s">
        <v>534</v>
      </c>
      <c r="D16" s="33" t="s">
        <v>70</v>
      </c>
      <c r="E16" s="34" t="s">
        <v>317</v>
      </c>
      <c r="F16" s="35" t="s">
        <v>295</v>
      </c>
      <c r="G16" s="32" t="s">
        <v>250</v>
      </c>
      <c r="H16" s="36">
        <v>10</v>
      </c>
      <c r="I16" s="36">
        <v>5.5</v>
      </c>
      <c r="J16" s="36" t="s">
        <v>30</v>
      </c>
      <c r="K16" s="36" t="s">
        <v>30</v>
      </c>
      <c r="L16" s="44"/>
      <c r="M16" s="44"/>
      <c r="N16" s="44"/>
      <c r="O16" s="87"/>
      <c r="P16" s="38"/>
      <c r="Q16" s="39">
        <f t="shared" si="3"/>
        <v>2.1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101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3.25" customHeight="1">
      <c r="B17" s="31">
        <v>8</v>
      </c>
      <c r="C17" s="32" t="s">
        <v>615</v>
      </c>
      <c r="D17" s="33" t="s">
        <v>286</v>
      </c>
      <c r="E17" s="34" t="s">
        <v>284</v>
      </c>
      <c r="F17" s="35" t="s">
        <v>616</v>
      </c>
      <c r="G17" s="32" t="s">
        <v>617</v>
      </c>
      <c r="H17" s="36">
        <v>7</v>
      </c>
      <c r="I17" s="36">
        <v>7</v>
      </c>
      <c r="J17" s="36" t="s">
        <v>30</v>
      </c>
      <c r="K17" s="36" t="s">
        <v>30</v>
      </c>
      <c r="L17" s="44"/>
      <c r="M17" s="44"/>
      <c r="N17" s="44"/>
      <c r="O17" s="87"/>
      <c r="P17" s="38"/>
      <c r="Q17" s="39">
        <f t="shared" si="3"/>
        <v>2.1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101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3.25" customHeight="1">
      <c r="B18" s="31">
        <v>9</v>
      </c>
      <c r="C18" s="32" t="s">
        <v>559</v>
      </c>
      <c r="D18" s="33" t="s">
        <v>73</v>
      </c>
      <c r="E18" s="34" t="s">
        <v>61</v>
      </c>
      <c r="F18" s="35" t="s">
        <v>302</v>
      </c>
      <c r="G18" s="32" t="s">
        <v>107</v>
      </c>
      <c r="H18" s="36">
        <v>8</v>
      </c>
      <c r="I18" s="36">
        <v>8</v>
      </c>
      <c r="J18" s="36" t="s">
        <v>30</v>
      </c>
      <c r="K18" s="36" t="s">
        <v>30</v>
      </c>
      <c r="L18" s="44"/>
      <c r="M18" s="44"/>
      <c r="N18" s="44"/>
      <c r="O18" s="87"/>
      <c r="P18" s="38"/>
      <c r="Q18" s="39">
        <f t="shared" si="3"/>
        <v>2.4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101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3.25" customHeight="1">
      <c r="B19" s="31">
        <v>10</v>
      </c>
      <c r="C19" s="32" t="s">
        <v>618</v>
      </c>
      <c r="D19" s="33" t="s">
        <v>619</v>
      </c>
      <c r="E19" s="34" t="s">
        <v>620</v>
      </c>
      <c r="F19" s="35" t="s">
        <v>407</v>
      </c>
      <c r="G19" s="32" t="s">
        <v>119</v>
      </c>
      <c r="H19" s="36">
        <v>10</v>
      </c>
      <c r="I19" s="36">
        <v>8</v>
      </c>
      <c r="J19" s="36" t="s">
        <v>30</v>
      </c>
      <c r="K19" s="36" t="s">
        <v>30</v>
      </c>
      <c r="L19" s="44"/>
      <c r="M19" s="44"/>
      <c r="N19" s="44"/>
      <c r="O19" s="87"/>
      <c r="P19" s="38"/>
      <c r="Q19" s="39">
        <f t="shared" si="3"/>
        <v>2.6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101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3.25" customHeight="1">
      <c r="B20" s="31">
        <v>11</v>
      </c>
      <c r="C20" s="32" t="s">
        <v>621</v>
      </c>
      <c r="D20" s="33" t="s">
        <v>156</v>
      </c>
      <c r="E20" s="34" t="s">
        <v>462</v>
      </c>
      <c r="F20" s="35" t="s">
        <v>60</v>
      </c>
      <c r="G20" s="32" t="s">
        <v>131</v>
      </c>
      <c r="H20" s="36">
        <v>8</v>
      </c>
      <c r="I20" s="36">
        <v>8</v>
      </c>
      <c r="J20" s="36" t="s">
        <v>30</v>
      </c>
      <c r="K20" s="36" t="s">
        <v>30</v>
      </c>
      <c r="L20" s="44"/>
      <c r="M20" s="44"/>
      <c r="N20" s="44"/>
      <c r="O20" s="87"/>
      <c r="P20" s="38"/>
      <c r="Q20" s="39">
        <f t="shared" si="3"/>
        <v>2.4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101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3.25" customHeight="1">
      <c r="B21" s="31">
        <v>12</v>
      </c>
      <c r="C21" s="32" t="s">
        <v>622</v>
      </c>
      <c r="D21" s="33" t="s">
        <v>504</v>
      </c>
      <c r="E21" s="34" t="s">
        <v>62</v>
      </c>
      <c r="F21" s="35" t="s">
        <v>312</v>
      </c>
      <c r="G21" s="32" t="s">
        <v>131</v>
      </c>
      <c r="H21" s="36">
        <v>10</v>
      </c>
      <c r="I21" s="36">
        <v>8</v>
      </c>
      <c r="J21" s="36" t="s">
        <v>30</v>
      </c>
      <c r="K21" s="36" t="s">
        <v>30</v>
      </c>
      <c r="L21" s="44"/>
      <c r="M21" s="44"/>
      <c r="N21" s="44"/>
      <c r="O21" s="87"/>
      <c r="P21" s="38"/>
      <c r="Q21" s="39">
        <f t="shared" si="3"/>
        <v>2.6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101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3.25" customHeight="1">
      <c r="B22" s="31">
        <v>13</v>
      </c>
      <c r="C22" s="32" t="s">
        <v>623</v>
      </c>
      <c r="D22" s="33" t="s">
        <v>529</v>
      </c>
      <c r="E22" s="34" t="s">
        <v>65</v>
      </c>
      <c r="F22" s="35" t="s">
        <v>412</v>
      </c>
      <c r="G22" s="32" t="s">
        <v>119</v>
      </c>
      <c r="H22" s="36">
        <v>10</v>
      </c>
      <c r="I22" s="36">
        <v>8</v>
      </c>
      <c r="J22" s="36" t="s">
        <v>30</v>
      </c>
      <c r="K22" s="36" t="s">
        <v>30</v>
      </c>
      <c r="L22" s="44"/>
      <c r="M22" s="44"/>
      <c r="N22" s="44"/>
      <c r="O22" s="87"/>
      <c r="P22" s="38"/>
      <c r="Q22" s="39">
        <f t="shared" si="3"/>
        <v>2.6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101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3.25" customHeight="1">
      <c r="B23" s="31">
        <v>14</v>
      </c>
      <c r="C23" s="32" t="s">
        <v>562</v>
      </c>
      <c r="D23" s="33" t="s">
        <v>550</v>
      </c>
      <c r="E23" s="34" t="s">
        <v>65</v>
      </c>
      <c r="F23" s="35" t="s">
        <v>487</v>
      </c>
      <c r="G23" s="32" t="s">
        <v>107</v>
      </c>
      <c r="H23" s="36">
        <v>7</v>
      </c>
      <c r="I23" s="36">
        <v>8</v>
      </c>
      <c r="J23" s="36" t="s">
        <v>30</v>
      </c>
      <c r="K23" s="36" t="s">
        <v>30</v>
      </c>
      <c r="L23" s="44"/>
      <c r="M23" s="44"/>
      <c r="N23" s="44"/>
      <c r="O23" s="87"/>
      <c r="P23" s="38"/>
      <c r="Q23" s="39">
        <f t="shared" si="3"/>
        <v>2.2999999999999998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101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3.25" customHeight="1">
      <c r="B24" s="31">
        <v>15</v>
      </c>
      <c r="C24" s="32" t="s">
        <v>515</v>
      </c>
      <c r="D24" s="33" t="s">
        <v>516</v>
      </c>
      <c r="E24" s="34" t="s">
        <v>123</v>
      </c>
      <c r="F24" s="35" t="s">
        <v>398</v>
      </c>
      <c r="G24" s="32" t="s">
        <v>250</v>
      </c>
      <c r="H24" s="36">
        <v>7</v>
      </c>
      <c r="I24" s="36">
        <v>8</v>
      </c>
      <c r="J24" s="36" t="s">
        <v>30</v>
      </c>
      <c r="K24" s="36" t="s">
        <v>30</v>
      </c>
      <c r="L24" s="44"/>
      <c r="M24" s="44"/>
      <c r="N24" s="44"/>
      <c r="O24" s="87"/>
      <c r="P24" s="38"/>
      <c r="Q24" s="39">
        <f t="shared" si="3"/>
        <v>2.2999999999999998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101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3.25" customHeight="1">
      <c r="B25" s="31">
        <v>16</v>
      </c>
      <c r="C25" s="32" t="s">
        <v>624</v>
      </c>
      <c r="D25" s="33" t="s">
        <v>70</v>
      </c>
      <c r="E25" s="34" t="s">
        <v>292</v>
      </c>
      <c r="F25" s="35" t="s">
        <v>130</v>
      </c>
      <c r="G25" s="32" t="s">
        <v>107</v>
      </c>
      <c r="H25" s="36">
        <v>10</v>
      </c>
      <c r="I25" s="36">
        <v>8</v>
      </c>
      <c r="J25" s="36" t="s">
        <v>30</v>
      </c>
      <c r="K25" s="36" t="s">
        <v>30</v>
      </c>
      <c r="L25" s="44"/>
      <c r="M25" s="44"/>
      <c r="N25" s="44"/>
      <c r="O25" s="87"/>
      <c r="P25" s="38"/>
      <c r="Q25" s="39">
        <f t="shared" si="3"/>
        <v>2.6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101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3.25" customHeight="1">
      <c r="B26" s="31">
        <v>17</v>
      </c>
      <c r="C26" s="32" t="s">
        <v>625</v>
      </c>
      <c r="D26" s="33" t="s">
        <v>626</v>
      </c>
      <c r="E26" s="34" t="s">
        <v>411</v>
      </c>
      <c r="F26" s="35" t="s">
        <v>438</v>
      </c>
      <c r="G26" s="32" t="s">
        <v>250</v>
      </c>
      <c r="H26" s="36">
        <v>7</v>
      </c>
      <c r="I26" s="36">
        <v>8</v>
      </c>
      <c r="J26" s="36" t="s">
        <v>30</v>
      </c>
      <c r="K26" s="36" t="s">
        <v>30</v>
      </c>
      <c r="L26" s="44"/>
      <c r="M26" s="44"/>
      <c r="N26" s="44"/>
      <c r="O26" s="87"/>
      <c r="P26" s="38"/>
      <c r="Q26" s="39">
        <f t="shared" si="3"/>
        <v>2.2999999999999998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101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3.25" customHeight="1">
      <c r="B27" s="31">
        <v>18</v>
      </c>
      <c r="C27" s="32" t="s">
        <v>384</v>
      </c>
      <c r="D27" s="33" t="s">
        <v>109</v>
      </c>
      <c r="E27" s="34" t="s">
        <v>294</v>
      </c>
      <c r="F27" s="35" t="s">
        <v>385</v>
      </c>
      <c r="G27" s="32" t="s">
        <v>119</v>
      </c>
      <c r="H27" s="36">
        <v>8</v>
      </c>
      <c r="I27" s="36">
        <v>5.5</v>
      </c>
      <c r="J27" s="36" t="s">
        <v>30</v>
      </c>
      <c r="K27" s="36" t="s">
        <v>30</v>
      </c>
      <c r="L27" s="44"/>
      <c r="M27" s="44"/>
      <c r="N27" s="44"/>
      <c r="O27" s="87"/>
      <c r="P27" s="38"/>
      <c r="Q27" s="39">
        <f t="shared" si="3"/>
        <v>1.9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101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3.25" customHeight="1">
      <c r="B28" s="31">
        <v>19</v>
      </c>
      <c r="C28" s="32" t="s">
        <v>627</v>
      </c>
      <c r="D28" s="33" t="s">
        <v>75</v>
      </c>
      <c r="E28" s="34" t="s">
        <v>628</v>
      </c>
      <c r="F28" s="35" t="s">
        <v>327</v>
      </c>
      <c r="G28" s="32" t="s">
        <v>250</v>
      </c>
      <c r="H28" s="36">
        <v>10</v>
      </c>
      <c r="I28" s="36">
        <v>6.5</v>
      </c>
      <c r="J28" s="36" t="s">
        <v>30</v>
      </c>
      <c r="K28" s="36" t="s">
        <v>30</v>
      </c>
      <c r="L28" s="44"/>
      <c r="M28" s="44"/>
      <c r="N28" s="44"/>
      <c r="O28" s="87"/>
      <c r="P28" s="38"/>
      <c r="Q28" s="39">
        <f t="shared" si="3"/>
        <v>2.2999999999999998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101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3.25" customHeight="1">
      <c r="B29" s="31">
        <v>20</v>
      </c>
      <c r="C29" s="32" t="s">
        <v>629</v>
      </c>
      <c r="D29" s="33" t="s">
        <v>482</v>
      </c>
      <c r="E29" s="34" t="s">
        <v>413</v>
      </c>
      <c r="F29" s="35" t="s">
        <v>630</v>
      </c>
      <c r="G29" s="32" t="s">
        <v>631</v>
      </c>
      <c r="H29" s="36">
        <v>5</v>
      </c>
      <c r="I29" s="36">
        <v>8</v>
      </c>
      <c r="J29" s="36" t="s">
        <v>30</v>
      </c>
      <c r="K29" s="36" t="s">
        <v>30</v>
      </c>
      <c r="L29" s="44"/>
      <c r="M29" s="44"/>
      <c r="N29" s="44"/>
      <c r="O29" s="87"/>
      <c r="P29" s="38"/>
      <c r="Q29" s="39">
        <f t="shared" si="3"/>
        <v>2.1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101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3.25" customHeight="1">
      <c r="B30" s="31">
        <v>21</v>
      </c>
      <c r="C30" s="32" t="s">
        <v>440</v>
      </c>
      <c r="D30" s="33" t="s">
        <v>387</v>
      </c>
      <c r="E30" s="34" t="s">
        <v>298</v>
      </c>
      <c r="F30" s="35" t="s">
        <v>441</v>
      </c>
      <c r="G30" s="32" t="s">
        <v>107</v>
      </c>
      <c r="H30" s="36">
        <v>7</v>
      </c>
      <c r="I30" s="36">
        <v>8</v>
      </c>
      <c r="J30" s="36" t="s">
        <v>30</v>
      </c>
      <c r="K30" s="36" t="s">
        <v>30</v>
      </c>
      <c r="L30" s="44"/>
      <c r="M30" s="44"/>
      <c r="N30" s="44"/>
      <c r="O30" s="87"/>
      <c r="P30" s="38"/>
      <c r="Q30" s="39">
        <f t="shared" si="3"/>
        <v>2.2999999999999998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101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3.25" customHeight="1">
      <c r="B31" s="31">
        <v>22</v>
      </c>
      <c r="C31" s="32" t="s">
        <v>299</v>
      </c>
      <c r="D31" s="33" t="s">
        <v>188</v>
      </c>
      <c r="E31" s="34" t="s">
        <v>298</v>
      </c>
      <c r="F31" s="35" t="s">
        <v>296</v>
      </c>
      <c r="G31" s="32" t="s">
        <v>250</v>
      </c>
      <c r="H31" s="36">
        <v>5</v>
      </c>
      <c r="I31" s="36">
        <v>8</v>
      </c>
      <c r="J31" s="36" t="s">
        <v>30</v>
      </c>
      <c r="K31" s="36" t="s">
        <v>30</v>
      </c>
      <c r="L31" s="44"/>
      <c r="M31" s="44"/>
      <c r="N31" s="44"/>
      <c r="O31" s="87"/>
      <c r="P31" s="38"/>
      <c r="Q31" s="39">
        <f t="shared" si="3"/>
        <v>2.1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101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3.25" customHeight="1">
      <c r="B32" s="31">
        <v>23</v>
      </c>
      <c r="C32" s="32" t="s">
        <v>632</v>
      </c>
      <c r="D32" s="33" t="s">
        <v>397</v>
      </c>
      <c r="E32" s="34" t="s">
        <v>298</v>
      </c>
      <c r="F32" s="35" t="s">
        <v>388</v>
      </c>
      <c r="G32" s="32" t="s">
        <v>119</v>
      </c>
      <c r="H32" s="36">
        <v>10</v>
      </c>
      <c r="I32" s="36">
        <v>6</v>
      </c>
      <c r="J32" s="36" t="s">
        <v>30</v>
      </c>
      <c r="K32" s="36" t="s">
        <v>30</v>
      </c>
      <c r="L32" s="44"/>
      <c r="M32" s="44"/>
      <c r="N32" s="44"/>
      <c r="O32" s="87"/>
      <c r="P32" s="38"/>
      <c r="Q32" s="39">
        <f t="shared" si="3"/>
        <v>2.2000000000000002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101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3.25" customHeight="1">
      <c r="B33" s="31">
        <v>24</v>
      </c>
      <c r="C33" s="32" t="s">
        <v>414</v>
      </c>
      <c r="D33" s="33" t="s">
        <v>415</v>
      </c>
      <c r="E33" s="34" t="s">
        <v>331</v>
      </c>
      <c r="F33" s="35" t="s">
        <v>416</v>
      </c>
      <c r="G33" s="32" t="s">
        <v>250</v>
      </c>
      <c r="H33" s="36">
        <v>10</v>
      </c>
      <c r="I33" s="36">
        <v>8</v>
      </c>
      <c r="J33" s="36" t="s">
        <v>30</v>
      </c>
      <c r="K33" s="36" t="s">
        <v>30</v>
      </c>
      <c r="L33" s="44"/>
      <c r="M33" s="44"/>
      <c r="N33" s="44"/>
      <c r="O33" s="87"/>
      <c r="P33" s="38"/>
      <c r="Q33" s="39">
        <f t="shared" si="3"/>
        <v>2.6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101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3.25" customHeight="1">
      <c r="B34" s="31">
        <v>25</v>
      </c>
      <c r="C34" s="32" t="s">
        <v>585</v>
      </c>
      <c r="D34" s="33" t="s">
        <v>304</v>
      </c>
      <c r="E34" s="34" t="s">
        <v>72</v>
      </c>
      <c r="F34" s="35" t="s">
        <v>586</v>
      </c>
      <c r="G34" s="32" t="s">
        <v>250</v>
      </c>
      <c r="H34" s="36">
        <v>10</v>
      </c>
      <c r="I34" s="36">
        <v>7.5</v>
      </c>
      <c r="J34" s="36" t="s">
        <v>30</v>
      </c>
      <c r="K34" s="36" t="s">
        <v>30</v>
      </c>
      <c r="L34" s="44"/>
      <c r="M34" s="44"/>
      <c r="N34" s="44"/>
      <c r="O34" s="87"/>
      <c r="P34" s="38"/>
      <c r="Q34" s="39">
        <f t="shared" si="3"/>
        <v>2.5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101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3.25" customHeight="1">
      <c r="B35" s="31">
        <v>26</v>
      </c>
      <c r="C35" s="32" t="s">
        <v>467</v>
      </c>
      <c r="D35" s="33" t="s">
        <v>348</v>
      </c>
      <c r="E35" s="34" t="s">
        <v>72</v>
      </c>
      <c r="F35" s="35" t="s">
        <v>379</v>
      </c>
      <c r="G35" s="32" t="s">
        <v>119</v>
      </c>
      <c r="H35" s="36">
        <v>10</v>
      </c>
      <c r="I35" s="36">
        <v>8</v>
      </c>
      <c r="J35" s="36" t="s">
        <v>30</v>
      </c>
      <c r="K35" s="36" t="s">
        <v>30</v>
      </c>
      <c r="L35" s="44"/>
      <c r="M35" s="44"/>
      <c r="N35" s="44"/>
      <c r="O35" s="87"/>
      <c r="P35" s="38"/>
      <c r="Q35" s="39">
        <f t="shared" si="3"/>
        <v>2.6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101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3.25" customHeight="1">
      <c r="B36" s="31">
        <v>27</v>
      </c>
      <c r="C36" s="32" t="s">
        <v>633</v>
      </c>
      <c r="D36" s="33" t="s">
        <v>634</v>
      </c>
      <c r="E36" s="34" t="s">
        <v>72</v>
      </c>
      <c r="F36" s="35" t="s">
        <v>635</v>
      </c>
      <c r="G36" s="32" t="s">
        <v>636</v>
      </c>
      <c r="H36" s="36">
        <v>8</v>
      </c>
      <c r="I36" s="36">
        <v>7</v>
      </c>
      <c r="J36" s="36" t="s">
        <v>30</v>
      </c>
      <c r="K36" s="36" t="s">
        <v>30</v>
      </c>
      <c r="L36" s="44"/>
      <c r="M36" s="44"/>
      <c r="N36" s="44"/>
      <c r="O36" s="87"/>
      <c r="P36" s="38"/>
      <c r="Q36" s="39">
        <f t="shared" si="3"/>
        <v>2.2000000000000002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101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3.25" customHeight="1">
      <c r="B37" s="31">
        <v>28</v>
      </c>
      <c r="C37" s="32" t="s">
        <v>637</v>
      </c>
      <c r="D37" s="33" t="s">
        <v>638</v>
      </c>
      <c r="E37" s="34" t="s">
        <v>74</v>
      </c>
      <c r="F37" s="35" t="s">
        <v>376</v>
      </c>
      <c r="G37" s="32" t="s">
        <v>119</v>
      </c>
      <c r="H37" s="36">
        <v>8</v>
      </c>
      <c r="I37" s="36">
        <v>5.5</v>
      </c>
      <c r="J37" s="36" t="s">
        <v>30</v>
      </c>
      <c r="K37" s="36" t="s">
        <v>30</v>
      </c>
      <c r="L37" s="44"/>
      <c r="M37" s="44"/>
      <c r="N37" s="44"/>
      <c r="O37" s="87"/>
      <c r="P37" s="38"/>
      <c r="Q37" s="39">
        <f t="shared" si="3"/>
        <v>1.9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101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3.25" customHeight="1">
      <c r="B38" s="31">
        <v>29</v>
      </c>
      <c r="C38" s="32" t="s">
        <v>521</v>
      </c>
      <c r="D38" s="33" t="s">
        <v>456</v>
      </c>
      <c r="E38" s="34" t="s">
        <v>74</v>
      </c>
      <c r="F38" s="35" t="s">
        <v>325</v>
      </c>
      <c r="G38" s="32" t="s">
        <v>250</v>
      </c>
      <c r="H38" s="36">
        <v>7</v>
      </c>
      <c r="I38" s="36">
        <v>8</v>
      </c>
      <c r="J38" s="36" t="s">
        <v>30</v>
      </c>
      <c r="K38" s="36" t="s">
        <v>30</v>
      </c>
      <c r="L38" s="44"/>
      <c r="M38" s="44"/>
      <c r="N38" s="44"/>
      <c r="O38" s="87"/>
      <c r="P38" s="38"/>
      <c r="Q38" s="39">
        <f t="shared" si="3"/>
        <v>2.2999999999999998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101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3.25" customHeight="1">
      <c r="B39" s="31">
        <v>30</v>
      </c>
      <c r="C39" s="32" t="s">
        <v>468</v>
      </c>
      <c r="D39" s="33" t="s">
        <v>330</v>
      </c>
      <c r="E39" s="34" t="s">
        <v>76</v>
      </c>
      <c r="F39" s="35" t="s">
        <v>469</v>
      </c>
      <c r="G39" s="32" t="s">
        <v>250</v>
      </c>
      <c r="H39" s="36">
        <v>5</v>
      </c>
      <c r="I39" s="36">
        <v>8</v>
      </c>
      <c r="J39" s="36" t="s">
        <v>30</v>
      </c>
      <c r="K39" s="36" t="s">
        <v>30</v>
      </c>
      <c r="L39" s="44"/>
      <c r="M39" s="44"/>
      <c r="N39" s="44"/>
      <c r="O39" s="87"/>
      <c r="P39" s="38"/>
      <c r="Q39" s="39">
        <f t="shared" si="3"/>
        <v>2.1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101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3.25" customHeight="1">
      <c r="B40" s="31">
        <v>31</v>
      </c>
      <c r="C40" s="32" t="s">
        <v>639</v>
      </c>
      <c r="D40" s="33" t="s">
        <v>502</v>
      </c>
      <c r="E40" s="34" t="s">
        <v>231</v>
      </c>
      <c r="F40" s="35" t="s">
        <v>593</v>
      </c>
      <c r="G40" s="32" t="s">
        <v>119</v>
      </c>
      <c r="H40" s="36">
        <v>10</v>
      </c>
      <c r="I40" s="36">
        <v>7</v>
      </c>
      <c r="J40" s="36" t="s">
        <v>30</v>
      </c>
      <c r="K40" s="36" t="s">
        <v>30</v>
      </c>
      <c r="L40" s="44"/>
      <c r="M40" s="44"/>
      <c r="N40" s="44"/>
      <c r="O40" s="87"/>
      <c r="P40" s="38"/>
      <c r="Q40" s="39">
        <f t="shared" si="3"/>
        <v>2.4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102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3.25" customHeight="1">
      <c r="B41" s="31">
        <v>32</v>
      </c>
      <c r="C41" s="32" t="s">
        <v>640</v>
      </c>
      <c r="D41" s="33" t="s">
        <v>268</v>
      </c>
      <c r="E41" s="34" t="s">
        <v>77</v>
      </c>
      <c r="F41" s="35" t="s">
        <v>493</v>
      </c>
      <c r="G41" s="32" t="s">
        <v>107</v>
      </c>
      <c r="H41" s="36">
        <v>8</v>
      </c>
      <c r="I41" s="36">
        <v>7.5</v>
      </c>
      <c r="J41" s="36" t="s">
        <v>30</v>
      </c>
      <c r="K41" s="36" t="s">
        <v>30</v>
      </c>
      <c r="L41" s="44"/>
      <c r="M41" s="44"/>
      <c r="N41" s="44"/>
      <c r="O41" s="87"/>
      <c r="P41" s="38"/>
      <c r="Q41" s="39">
        <f t="shared" si="3"/>
        <v>2.2999999999999998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102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3.25" customHeight="1">
      <c r="B42" s="31">
        <v>33</v>
      </c>
      <c r="C42" s="32" t="s">
        <v>338</v>
      </c>
      <c r="D42" s="33" t="s">
        <v>166</v>
      </c>
      <c r="E42" s="34" t="s">
        <v>77</v>
      </c>
      <c r="F42" s="35" t="s">
        <v>339</v>
      </c>
      <c r="G42" s="32" t="s">
        <v>250</v>
      </c>
      <c r="H42" s="36">
        <v>10</v>
      </c>
      <c r="I42" s="36">
        <v>7.5</v>
      </c>
      <c r="J42" s="36" t="s">
        <v>30</v>
      </c>
      <c r="K42" s="36" t="s">
        <v>30</v>
      </c>
      <c r="L42" s="44"/>
      <c r="M42" s="44"/>
      <c r="N42" s="44"/>
      <c r="O42" s="87"/>
      <c r="P42" s="38"/>
      <c r="Q42" s="39">
        <f t="shared" si="3"/>
        <v>2.5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102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3.25" customHeight="1">
      <c r="B43" s="31">
        <v>34</v>
      </c>
      <c r="C43" s="32" t="s">
        <v>471</v>
      </c>
      <c r="D43" s="33" t="s">
        <v>472</v>
      </c>
      <c r="E43" s="34" t="s">
        <v>77</v>
      </c>
      <c r="F43" s="35" t="s">
        <v>473</v>
      </c>
      <c r="G43" s="32" t="s">
        <v>250</v>
      </c>
      <c r="H43" s="36">
        <v>10</v>
      </c>
      <c r="I43" s="36">
        <v>8</v>
      </c>
      <c r="J43" s="36" t="s">
        <v>30</v>
      </c>
      <c r="K43" s="36" t="s">
        <v>30</v>
      </c>
      <c r="L43" s="44"/>
      <c r="M43" s="44"/>
      <c r="N43" s="44"/>
      <c r="O43" s="87"/>
      <c r="P43" s="38"/>
      <c r="Q43" s="39">
        <f t="shared" si="3"/>
        <v>2.6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102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3.25" customHeight="1">
      <c r="B44" s="31">
        <v>35</v>
      </c>
      <c r="C44" s="32" t="s">
        <v>523</v>
      </c>
      <c r="D44" s="33" t="s">
        <v>70</v>
      </c>
      <c r="E44" s="34" t="s">
        <v>524</v>
      </c>
      <c r="F44" s="35" t="s">
        <v>525</v>
      </c>
      <c r="G44" s="32" t="s">
        <v>250</v>
      </c>
      <c r="H44" s="36">
        <v>7</v>
      </c>
      <c r="I44" s="36">
        <v>8</v>
      </c>
      <c r="J44" s="36" t="s">
        <v>30</v>
      </c>
      <c r="K44" s="36" t="s">
        <v>30</v>
      </c>
      <c r="L44" s="44"/>
      <c r="M44" s="44"/>
      <c r="N44" s="44"/>
      <c r="O44" s="87"/>
      <c r="P44" s="38"/>
      <c r="Q44" s="39">
        <f t="shared" si="3"/>
        <v>2.2999999999999998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102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3.25" customHeight="1">
      <c r="B45" s="31">
        <v>36</v>
      </c>
      <c r="C45" s="32" t="s">
        <v>149</v>
      </c>
      <c r="D45" s="33" t="s">
        <v>150</v>
      </c>
      <c r="E45" s="34" t="s">
        <v>151</v>
      </c>
      <c r="F45" s="35" t="s">
        <v>152</v>
      </c>
      <c r="G45" s="32" t="s">
        <v>131</v>
      </c>
      <c r="H45" s="36">
        <v>7</v>
      </c>
      <c r="I45" s="36">
        <v>8</v>
      </c>
      <c r="J45" s="36" t="s">
        <v>30</v>
      </c>
      <c r="K45" s="36" t="s">
        <v>30</v>
      </c>
      <c r="L45" s="44"/>
      <c r="M45" s="44"/>
      <c r="N45" s="44"/>
      <c r="O45" s="87"/>
      <c r="P45" s="38"/>
      <c r="Q45" s="39">
        <f t="shared" si="3"/>
        <v>2.2999999999999998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102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3.25" customHeight="1">
      <c r="B46" s="31">
        <v>37</v>
      </c>
      <c r="C46" s="32" t="s">
        <v>154</v>
      </c>
      <c r="D46" s="33" t="s">
        <v>104</v>
      </c>
      <c r="E46" s="34" t="s">
        <v>82</v>
      </c>
      <c r="F46" s="35" t="s">
        <v>155</v>
      </c>
      <c r="G46" s="32" t="s">
        <v>119</v>
      </c>
      <c r="H46" s="36">
        <v>10</v>
      </c>
      <c r="I46" s="36">
        <v>8</v>
      </c>
      <c r="J46" s="36" t="s">
        <v>30</v>
      </c>
      <c r="K46" s="36" t="s">
        <v>30</v>
      </c>
      <c r="L46" s="44"/>
      <c r="M46" s="44"/>
      <c r="N46" s="44"/>
      <c r="O46" s="87"/>
      <c r="P46" s="38"/>
      <c r="Q46" s="39">
        <f t="shared" si="3"/>
        <v>2.6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102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3.25" customHeight="1">
      <c r="B47" s="31">
        <v>38</v>
      </c>
      <c r="C47" s="32" t="s">
        <v>393</v>
      </c>
      <c r="D47" s="33" t="s">
        <v>109</v>
      </c>
      <c r="E47" s="34" t="s">
        <v>82</v>
      </c>
      <c r="F47" s="35" t="s">
        <v>290</v>
      </c>
      <c r="G47" s="32" t="s">
        <v>107</v>
      </c>
      <c r="H47" s="36">
        <v>10</v>
      </c>
      <c r="I47" s="36">
        <v>5.5</v>
      </c>
      <c r="J47" s="36" t="s">
        <v>30</v>
      </c>
      <c r="K47" s="36" t="s">
        <v>30</v>
      </c>
      <c r="L47" s="44"/>
      <c r="M47" s="44"/>
      <c r="N47" s="44"/>
      <c r="O47" s="87"/>
      <c r="P47" s="38"/>
      <c r="Q47" s="39">
        <f t="shared" si="3"/>
        <v>2.1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102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3.25" customHeight="1">
      <c r="B48" s="31">
        <v>39</v>
      </c>
      <c r="C48" s="32" t="s">
        <v>497</v>
      </c>
      <c r="D48" s="33" t="s">
        <v>482</v>
      </c>
      <c r="E48" s="34" t="s">
        <v>85</v>
      </c>
      <c r="F48" s="35" t="s">
        <v>443</v>
      </c>
      <c r="G48" s="32" t="s">
        <v>107</v>
      </c>
      <c r="H48" s="36">
        <v>10</v>
      </c>
      <c r="I48" s="36">
        <v>5.5</v>
      </c>
      <c r="J48" s="36" t="s">
        <v>30</v>
      </c>
      <c r="K48" s="36" t="s">
        <v>30</v>
      </c>
      <c r="L48" s="44"/>
      <c r="M48" s="44"/>
      <c r="N48" s="44"/>
      <c r="O48" s="87"/>
      <c r="P48" s="38"/>
      <c r="Q48" s="39">
        <f t="shared" si="3"/>
        <v>2.1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102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3.25" customHeight="1">
      <c r="B49" s="31">
        <v>40</v>
      </c>
      <c r="C49" s="32" t="s">
        <v>499</v>
      </c>
      <c r="D49" s="33" t="s">
        <v>289</v>
      </c>
      <c r="E49" s="34" t="s">
        <v>87</v>
      </c>
      <c r="F49" s="35" t="s">
        <v>381</v>
      </c>
      <c r="G49" s="32" t="s">
        <v>250</v>
      </c>
      <c r="H49" s="36">
        <v>10</v>
      </c>
      <c r="I49" s="36">
        <v>8</v>
      </c>
      <c r="J49" s="36" t="s">
        <v>30</v>
      </c>
      <c r="K49" s="36" t="s">
        <v>30</v>
      </c>
      <c r="L49" s="44"/>
      <c r="M49" s="44"/>
      <c r="N49" s="44"/>
      <c r="O49" s="87"/>
      <c r="P49" s="38"/>
      <c r="Q49" s="39">
        <f t="shared" si="3"/>
        <v>2.6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102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3.25" customHeight="1">
      <c r="B50" s="31">
        <v>41</v>
      </c>
      <c r="C50" s="32" t="s">
        <v>570</v>
      </c>
      <c r="D50" s="33" t="s">
        <v>568</v>
      </c>
      <c r="E50" s="34" t="s">
        <v>87</v>
      </c>
      <c r="F50" s="35" t="s">
        <v>483</v>
      </c>
      <c r="G50" s="32" t="s">
        <v>131</v>
      </c>
      <c r="H50" s="36">
        <v>10</v>
      </c>
      <c r="I50" s="36">
        <v>8</v>
      </c>
      <c r="J50" s="36" t="s">
        <v>30</v>
      </c>
      <c r="K50" s="36" t="s">
        <v>30</v>
      </c>
      <c r="L50" s="44"/>
      <c r="M50" s="44"/>
      <c r="N50" s="44"/>
      <c r="O50" s="87"/>
      <c r="P50" s="38"/>
      <c r="Q50" s="39">
        <f t="shared" si="3"/>
        <v>2.6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102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3.25" customHeight="1">
      <c r="B51" s="31">
        <v>42</v>
      </c>
      <c r="C51" s="32" t="s">
        <v>424</v>
      </c>
      <c r="D51" s="33" t="s">
        <v>425</v>
      </c>
      <c r="E51" s="34" t="s">
        <v>161</v>
      </c>
      <c r="F51" s="35" t="s">
        <v>222</v>
      </c>
      <c r="G51" s="32" t="s">
        <v>119</v>
      </c>
      <c r="H51" s="36">
        <v>8</v>
      </c>
      <c r="I51" s="36">
        <v>7.5</v>
      </c>
      <c r="J51" s="36" t="s">
        <v>30</v>
      </c>
      <c r="K51" s="36" t="s">
        <v>30</v>
      </c>
      <c r="L51" s="44"/>
      <c r="M51" s="44"/>
      <c r="N51" s="44"/>
      <c r="O51" s="87"/>
      <c r="P51" s="38"/>
      <c r="Q51" s="39">
        <f t="shared" si="3"/>
        <v>2.2999999999999998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102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3.25" customHeight="1">
      <c r="B52" s="31">
        <v>43</v>
      </c>
      <c r="C52" s="32" t="s">
        <v>395</v>
      </c>
      <c r="D52" s="33" t="s">
        <v>70</v>
      </c>
      <c r="E52" s="34" t="s">
        <v>396</v>
      </c>
      <c r="F52" s="35" t="s">
        <v>318</v>
      </c>
      <c r="G52" s="32" t="s">
        <v>131</v>
      </c>
      <c r="H52" s="36">
        <v>8</v>
      </c>
      <c r="I52" s="36">
        <v>8</v>
      </c>
      <c r="J52" s="36" t="s">
        <v>30</v>
      </c>
      <c r="K52" s="36" t="s">
        <v>30</v>
      </c>
      <c r="L52" s="44"/>
      <c r="M52" s="44"/>
      <c r="N52" s="44"/>
      <c r="O52" s="87"/>
      <c r="P52" s="38"/>
      <c r="Q52" s="39">
        <f t="shared" si="3"/>
        <v>2.4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102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3.25" customHeight="1">
      <c r="B53" s="31">
        <v>44</v>
      </c>
      <c r="C53" s="32" t="s">
        <v>571</v>
      </c>
      <c r="D53" s="33" t="s">
        <v>330</v>
      </c>
      <c r="E53" s="34" t="s">
        <v>306</v>
      </c>
      <c r="F53" s="35" t="s">
        <v>572</v>
      </c>
      <c r="G53" s="32" t="s">
        <v>131</v>
      </c>
      <c r="H53" s="36">
        <v>7</v>
      </c>
      <c r="I53" s="36">
        <v>8</v>
      </c>
      <c r="J53" s="36" t="s">
        <v>30</v>
      </c>
      <c r="K53" s="36" t="s">
        <v>30</v>
      </c>
      <c r="L53" s="44"/>
      <c r="M53" s="44"/>
      <c r="N53" s="44"/>
      <c r="O53" s="87"/>
      <c r="P53" s="38"/>
      <c r="Q53" s="39">
        <f t="shared" si="3"/>
        <v>2.2999999999999998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102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3.25" customHeight="1">
      <c r="B54" s="31">
        <v>45</v>
      </c>
      <c r="C54" s="32" t="s">
        <v>575</v>
      </c>
      <c r="D54" s="33" t="s">
        <v>70</v>
      </c>
      <c r="E54" s="34" t="s">
        <v>309</v>
      </c>
      <c r="F54" s="35" t="s">
        <v>447</v>
      </c>
      <c r="G54" s="32" t="s">
        <v>131</v>
      </c>
      <c r="H54" s="36">
        <v>10</v>
      </c>
      <c r="I54" s="36">
        <v>8</v>
      </c>
      <c r="J54" s="36" t="s">
        <v>30</v>
      </c>
      <c r="K54" s="36" t="s">
        <v>30</v>
      </c>
      <c r="L54" s="44"/>
      <c r="M54" s="44"/>
      <c r="N54" s="44"/>
      <c r="O54" s="87"/>
      <c r="P54" s="38"/>
      <c r="Q54" s="39">
        <f t="shared" si="3"/>
        <v>2.6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102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3.25" customHeight="1">
      <c r="B55" s="31">
        <v>46</v>
      </c>
      <c r="C55" s="32" t="s">
        <v>641</v>
      </c>
      <c r="D55" s="33" t="s">
        <v>70</v>
      </c>
      <c r="E55" s="34" t="s">
        <v>92</v>
      </c>
      <c r="F55" s="35" t="s">
        <v>437</v>
      </c>
      <c r="G55" s="32" t="s">
        <v>107</v>
      </c>
      <c r="H55" s="36">
        <v>0</v>
      </c>
      <c r="I55" s="36">
        <v>0</v>
      </c>
      <c r="J55" s="36" t="s">
        <v>30</v>
      </c>
      <c r="K55" s="36" t="s">
        <v>30</v>
      </c>
      <c r="L55" s="44"/>
      <c r="M55" s="44"/>
      <c r="N55" s="44"/>
      <c r="O55" s="87"/>
      <c r="P55" s="38"/>
      <c r="Q55" s="39">
        <f t="shared" si="3"/>
        <v>0</v>
      </c>
      <c r="R55" s="40" t="str">
        <f t="shared" si="0"/>
        <v>F</v>
      </c>
      <c r="S55" s="41" t="str">
        <f t="shared" si="1"/>
        <v>Kém</v>
      </c>
      <c r="T55" s="42" t="str">
        <f t="shared" si="4"/>
        <v>Không đủ ĐKDT</v>
      </c>
      <c r="U55" s="43">
        <v>102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3.25" customHeight="1">
      <c r="B56" s="31">
        <v>47</v>
      </c>
      <c r="C56" s="32" t="s">
        <v>363</v>
      </c>
      <c r="D56" s="33" t="s">
        <v>364</v>
      </c>
      <c r="E56" s="34" t="s">
        <v>95</v>
      </c>
      <c r="F56" s="35" t="s">
        <v>365</v>
      </c>
      <c r="G56" s="32" t="s">
        <v>250</v>
      </c>
      <c r="H56" s="36">
        <v>10</v>
      </c>
      <c r="I56" s="36">
        <v>7.5</v>
      </c>
      <c r="J56" s="36" t="s">
        <v>30</v>
      </c>
      <c r="K56" s="36" t="s">
        <v>30</v>
      </c>
      <c r="L56" s="44"/>
      <c r="M56" s="44"/>
      <c r="N56" s="44"/>
      <c r="O56" s="87"/>
      <c r="P56" s="38"/>
      <c r="Q56" s="39">
        <f t="shared" si="3"/>
        <v>2.5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102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3.25" customHeight="1">
      <c r="B57" s="31">
        <v>48</v>
      </c>
      <c r="C57" s="32" t="s">
        <v>642</v>
      </c>
      <c r="D57" s="33" t="s">
        <v>70</v>
      </c>
      <c r="E57" s="34" t="s">
        <v>96</v>
      </c>
      <c r="F57" s="35" t="s">
        <v>643</v>
      </c>
      <c r="G57" s="32" t="s">
        <v>644</v>
      </c>
      <c r="H57" s="36">
        <v>8</v>
      </c>
      <c r="I57" s="36">
        <v>5.5</v>
      </c>
      <c r="J57" s="36" t="s">
        <v>30</v>
      </c>
      <c r="K57" s="36" t="s">
        <v>30</v>
      </c>
      <c r="L57" s="44"/>
      <c r="M57" s="44"/>
      <c r="N57" s="44"/>
      <c r="O57" s="87"/>
      <c r="P57" s="38"/>
      <c r="Q57" s="39">
        <f t="shared" si="3"/>
        <v>1.9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102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3.25" customHeight="1">
      <c r="B58" s="31">
        <v>49</v>
      </c>
      <c r="C58" s="32" t="s">
        <v>576</v>
      </c>
      <c r="D58" s="33" t="s">
        <v>488</v>
      </c>
      <c r="E58" s="34" t="s">
        <v>577</v>
      </c>
      <c r="F58" s="35" t="s">
        <v>419</v>
      </c>
      <c r="G58" s="32" t="s">
        <v>131</v>
      </c>
      <c r="H58" s="36">
        <v>7</v>
      </c>
      <c r="I58" s="36">
        <v>8</v>
      </c>
      <c r="J58" s="36" t="s">
        <v>30</v>
      </c>
      <c r="K58" s="36" t="s">
        <v>30</v>
      </c>
      <c r="L58" s="44"/>
      <c r="M58" s="44"/>
      <c r="N58" s="44"/>
      <c r="O58" s="87"/>
      <c r="P58" s="38"/>
      <c r="Q58" s="39">
        <f t="shared" si="3"/>
        <v>2.2999999999999998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102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3.25" customHeight="1">
      <c r="B59" s="31">
        <v>50</v>
      </c>
      <c r="C59" s="32" t="s">
        <v>187</v>
      </c>
      <c r="D59" s="33" t="s">
        <v>188</v>
      </c>
      <c r="E59" s="34" t="s">
        <v>98</v>
      </c>
      <c r="F59" s="35" t="s">
        <v>189</v>
      </c>
      <c r="G59" s="32" t="s">
        <v>107</v>
      </c>
      <c r="H59" s="36">
        <v>7</v>
      </c>
      <c r="I59" s="36">
        <v>8</v>
      </c>
      <c r="J59" s="36" t="s">
        <v>30</v>
      </c>
      <c r="K59" s="36" t="s">
        <v>30</v>
      </c>
      <c r="L59" s="44"/>
      <c r="M59" s="44"/>
      <c r="N59" s="44"/>
      <c r="O59" s="87"/>
      <c r="P59" s="38"/>
      <c r="Q59" s="39">
        <f t="shared" si="3"/>
        <v>2.2999999999999998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102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3.25" customHeight="1">
      <c r="B60" s="31">
        <v>51</v>
      </c>
      <c r="C60" s="32" t="s">
        <v>578</v>
      </c>
      <c r="D60" s="33" t="s">
        <v>166</v>
      </c>
      <c r="E60" s="34" t="s">
        <v>270</v>
      </c>
      <c r="F60" s="35" t="s">
        <v>108</v>
      </c>
      <c r="G60" s="32" t="s">
        <v>107</v>
      </c>
      <c r="H60" s="36">
        <v>5</v>
      </c>
      <c r="I60" s="36">
        <v>8</v>
      </c>
      <c r="J60" s="36" t="s">
        <v>30</v>
      </c>
      <c r="K60" s="36" t="s">
        <v>30</v>
      </c>
      <c r="L60" s="44"/>
      <c r="M60" s="44"/>
      <c r="N60" s="44"/>
      <c r="O60" s="87"/>
      <c r="P60" s="38"/>
      <c r="Q60" s="39">
        <f t="shared" si="3"/>
        <v>2.1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102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3.25" customHeight="1">
      <c r="B61" s="31">
        <v>52</v>
      </c>
      <c r="C61" s="32" t="s">
        <v>645</v>
      </c>
      <c r="D61" s="33" t="s">
        <v>604</v>
      </c>
      <c r="E61" s="34" t="s">
        <v>270</v>
      </c>
      <c r="F61" s="35" t="s">
        <v>646</v>
      </c>
      <c r="G61" s="32" t="s">
        <v>647</v>
      </c>
      <c r="H61" s="36">
        <v>7</v>
      </c>
      <c r="I61" s="36">
        <v>5.5</v>
      </c>
      <c r="J61" s="36" t="s">
        <v>30</v>
      </c>
      <c r="K61" s="36" t="s">
        <v>30</v>
      </c>
      <c r="L61" s="44"/>
      <c r="M61" s="44"/>
      <c r="N61" s="44"/>
      <c r="O61" s="87"/>
      <c r="P61" s="38"/>
      <c r="Q61" s="39">
        <f t="shared" si="3"/>
        <v>1.8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102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3.25" customHeight="1">
      <c r="B62" s="31">
        <v>53</v>
      </c>
      <c r="C62" s="32" t="s">
        <v>530</v>
      </c>
      <c r="D62" s="33" t="s">
        <v>531</v>
      </c>
      <c r="E62" s="34" t="s">
        <v>206</v>
      </c>
      <c r="F62" s="35" t="s">
        <v>461</v>
      </c>
      <c r="G62" s="32" t="s">
        <v>107</v>
      </c>
      <c r="H62" s="36">
        <v>7</v>
      </c>
      <c r="I62" s="36">
        <v>8</v>
      </c>
      <c r="J62" s="36" t="s">
        <v>30</v>
      </c>
      <c r="K62" s="36" t="s">
        <v>30</v>
      </c>
      <c r="L62" s="44"/>
      <c r="M62" s="44"/>
      <c r="N62" s="44"/>
      <c r="O62" s="87"/>
      <c r="P62" s="38"/>
      <c r="Q62" s="39">
        <f t="shared" si="3"/>
        <v>2.2999999999999998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102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3.25" customHeight="1">
      <c r="B63" s="31">
        <v>54</v>
      </c>
      <c r="C63" s="32" t="s">
        <v>481</v>
      </c>
      <c r="D63" s="33" t="s">
        <v>64</v>
      </c>
      <c r="E63" s="34" t="s">
        <v>99</v>
      </c>
      <c r="F63" s="35" t="s">
        <v>435</v>
      </c>
      <c r="G63" s="32" t="s">
        <v>119</v>
      </c>
      <c r="H63" s="36">
        <v>8</v>
      </c>
      <c r="I63" s="36">
        <v>8</v>
      </c>
      <c r="J63" s="36" t="s">
        <v>30</v>
      </c>
      <c r="K63" s="36" t="s">
        <v>30</v>
      </c>
      <c r="L63" s="44"/>
      <c r="M63" s="44"/>
      <c r="N63" s="44"/>
      <c r="O63" s="87"/>
      <c r="P63" s="38"/>
      <c r="Q63" s="39">
        <f t="shared" si="3"/>
        <v>2.4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102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3.25" customHeight="1">
      <c r="B64" s="31">
        <v>55</v>
      </c>
      <c r="C64" s="32" t="s">
        <v>648</v>
      </c>
      <c r="D64" s="33" t="s">
        <v>208</v>
      </c>
      <c r="E64" s="34" t="s">
        <v>99</v>
      </c>
      <c r="F64" s="35" t="s">
        <v>212</v>
      </c>
      <c r="G64" s="32" t="s">
        <v>107</v>
      </c>
      <c r="H64" s="36">
        <v>10</v>
      </c>
      <c r="I64" s="36">
        <v>6</v>
      </c>
      <c r="J64" s="36" t="s">
        <v>30</v>
      </c>
      <c r="K64" s="36" t="s">
        <v>30</v>
      </c>
      <c r="L64" s="44"/>
      <c r="M64" s="44"/>
      <c r="N64" s="44"/>
      <c r="O64" s="87"/>
      <c r="P64" s="38"/>
      <c r="Q64" s="39">
        <f t="shared" si="3"/>
        <v>2.2000000000000002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102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1:39" ht="23.25" customHeight="1">
      <c r="B65" s="31">
        <v>56</v>
      </c>
      <c r="C65" s="32" t="s">
        <v>402</v>
      </c>
      <c r="D65" s="33" t="s">
        <v>73</v>
      </c>
      <c r="E65" s="34" t="s">
        <v>403</v>
      </c>
      <c r="F65" s="35" t="s">
        <v>404</v>
      </c>
      <c r="G65" s="32" t="s">
        <v>131</v>
      </c>
      <c r="H65" s="36">
        <v>8</v>
      </c>
      <c r="I65" s="36">
        <v>8</v>
      </c>
      <c r="J65" s="36" t="s">
        <v>30</v>
      </c>
      <c r="K65" s="36" t="s">
        <v>30</v>
      </c>
      <c r="L65" s="44"/>
      <c r="M65" s="44"/>
      <c r="N65" s="44"/>
      <c r="O65" s="87"/>
      <c r="P65" s="38"/>
      <c r="Q65" s="39">
        <f t="shared" si="3"/>
        <v>2.4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102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1:39" ht="23.25" customHeight="1">
      <c r="B66" s="31">
        <v>57</v>
      </c>
      <c r="C66" s="32" t="s">
        <v>649</v>
      </c>
      <c r="D66" s="33" t="s">
        <v>109</v>
      </c>
      <c r="E66" s="34" t="s">
        <v>278</v>
      </c>
      <c r="F66" s="35" t="s">
        <v>417</v>
      </c>
      <c r="G66" s="32" t="s">
        <v>250</v>
      </c>
      <c r="H66" s="36">
        <v>10</v>
      </c>
      <c r="I66" s="36">
        <v>8</v>
      </c>
      <c r="J66" s="36" t="s">
        <v>30</v>
      </c>
      <c r="K66" s="36" t="s">
        <v>30</v>
      </c>
      <c r="L66" s="44"/>
      <c r="M66" s="44"/>
      <c r="N66" s="44"/>
      <c r="O66" s="87"/>
      <c r="P66" s="38"/>
      <c r="Q66" s="39">
        <f t="shared" si="3"/>
        <v>2.6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102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1:39" ht="23.25" customHeight="1">
      <c r="B67" s="31">
        <v>58</v>
      </c>
      <c r="C67" s="32" t="s">
        <v>279</v>
      </c>
      <c r="D67" s="33" t="s">
        <v>280</v>
      </c>
      <c r="E67" s="34" t="s">
        <v>281</v>
      </c>
      <c r="F67" s="35" t="s">
        <v>282</v>
      </c>
      <c r="G67" s="32" t="s">
        <v>119</v>
      </c>
      <c r="H67" s="36">
        <v>10</v>
      </c>
      <c r="I67" s="36">
        <v>5.5</v>
      </c>
      <c r="J67" s="36" t="s">
        <v>30</v>
      </c>
      <c r="K67" s="36" t="s">
        <v>30</v>
      </c>
      <c r="L67" s="44"/>
      <c r="M67" s="44"/>
      <c r="N67" s="44"/>
      <c r="O67" s="87"/>
      <c r="P67" s="38"/>
      <c r="Q67" s="39">
        <f t="shared" si="3"/>
        <v>2.1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102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1:39" ht="23.25" customHeight="1">
      <c r="B68" s="31">
        <v>59</v>
      </c>
      <c r="C68" s="32" t="s">
        <v>650</v>
      </c>
      <c r="D68" s="33" t="s">
        <v>313</v>
      </c>
      <c r="E68" s="34" t="s">
        <v>314</v>
      </c>
      <c r="F68" s="35" t="s">
        <v>465</v>
      </c>
      <c r="G68" s="32" t="s">
        <v>131</v>
      </c>
      <c r="H68" s="36">
        <v>7</v>
      </c>
      <c r="I68" s="36">
        <v>8</v>
      </c>
      <c r="J68" s="36" t="s">
        <v>30</v>
      </c>
      <c r="K68" s="36" t="s">
        <v>30</v>
      </c>
      <c r="L68" s="44"/>
      <c r="M68" s="44"/>
      <c r="N68" s="44"/>
      <c r="O68" s="87"/>
      <c r="P68" s="38"/>
      <c r="Q68" s="39">
        <f t="shared" si="3"/>
        <v>2.2999999999999998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102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1:39" ht="23.25" customHeight="1">
      <c r="B69" s="31">
        <v>60</v>
      </c>
      <c r="C69" s="32" t="s">
        <v>651</v>
      </c>
      <c r="D69" s="33" t="s">
        <v>100</v>
      </c>
      <c r="E69" s="34" t="s">
        <v>405</v>
      </c>
      <c r="F69" s="35" t="s">
        <v>652</v>
      </c>
      <c r="G69" s="32" t="s">
        <v>321</v>
      </c>
      <c r="H69" s="36">
        <v>10</v>
      </c>
      <c r="I69" s="36">
        <v>7</v>
      </c>
      <c r="J69" s="36" t="s">
        <v>30</v>
      </c>
      <c r="K69" s="36" t="s">
        <v>30</v>
      </c>
      <c r="L69" s="44"/>
      <c r="M69" s="44"/>
      <c r="N69" s="44"/>
      <c r="O69" s="87"/>
      <c r="P69" s="38"/>
      <c r="Q69" s="39">
        <f t="shared" si="3"/>
        <v>2.4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102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1:39" ht="23.25" customHeight="1">
      <c r="B70" s="31">
        <v>61</v>
      </c>
      <c r="C70" s="32" t="s">
        <v>653</v>
      </c>
      <c r="D70" s="33" t="s">
        <v>89</v>
      </c>
      <c r="E70" s="34" t="s">
        <v>209</v>
      </c>
      <c r="F70" s="35" t="s">
        <v>654</v>
      </c>
      <c r="G70" s="32" t="s">
        <v>107</v>
      </c>
      <c r="H70" s="36">
        <v>10</v>
      </c>
      <c r="I70" s="36">
        <v>7</v>
      </c>
      <c r="J70" s="36" t="s">
        <v>30</v>
      </c>
      <c r="K70" s="36" t="s">
        <v>30</v>
      </c>
      <c r="L70" s="44"/>
      <c r="M70" s="44"/>
      <c r="N70" s="44"/>
      <c r="O70" s="87"/>
      <c r="P70" s="38"/>
      <c r="Q70" s="39">
        <f t="shared" si="3"/>
        <v>2.4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102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1:39" ht="9" customHeight="1">
      <c r="A71" s="2"/>
      <c r="B71" s="45"/>
      <c r="C71" s="46"/>
      <c r="D71" s="46"/>
      <c r="E71" s="47"/>
      <c r="F71" s="47"/>
      <c r="G71" s="47"/>
      <c r="H71" s="48"/>
      <c r="I71" s="49"/>
      <c r="J71" s="49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3"/>
    </row>
    <row r="72" spans="1:39" ht="16.5" hidden="1">
      <c r="A72" s="2"/>
      <c r="B72" s="120" t="s">
        <v>31</v>
      </c>
      <c r="C72" s="120"/>
      <c r="D72" s="46"/>
      <c r="E72" s="47"/>
      <c r="F72" s="47"/>
      <c r="G72" s="47"/>
      <c r="H72" s="48"/>
      <c r="I72" s="49"/>
      <c r="J72" s="49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3"/>
    </row>
    <row r="73" spans="1:39" ht="16.5" hidden="1" customHeight="1">
      <c r="A73" s="2"/>
      <c r="B73" s="51" t="s">
        <v>32</v>
      </c>
      <c r="C73" s="51"/>
      <c r="D73" s="52">
        <f>+$AA$8</f>
        <v>61</v>
      </c>
      <c r="E73" s="53" t="s">
        <v>33</v>
      </c>
      <c r="F73" s="121" t="s">
        <v>34</v>
      </c>
      <c r="G73" s="121"/>
      <c r="H73" s="121"/>
      <c r="I73" s="121"/>
      <c r="J73" s="121"/>
      <c r="K73" s="121"/>
      <c r="L73" s="121"/>
      <c r="M73" s="121"/>
      <c r="N73" s="121"/>
      <c r="O73" s="121"/>
      <c r="P73" s="54">
        <f>$AA$8 -COUNTIF($T$9:$T$260,"Vắng") -COUNTIF($T$9:$T$260,"Vắng có phép") - COUNTIF($T$9:$T$260,"Đình chỉ thi") - COUNTIF($T$9:$T$260,"Không đủ ĐKDT")</f>
        <v>60</v>
      </c>
      <c r="Q73" s="54"/>
      <c r="R73" s="54"/>
      <c r="S73" s="55"/>
      <c r="T73" s="56" t="s">
        <v>33</v>
      </c>
      <c r="U73" s="55"/>
      <c r="V73" s="3"/>
    </row>
    <row r="74" spans="1:39" ht="16.5" hidden="1" customHeight="1">
      <c r="A74" s="2"/>
      <c r="B74" s="51" t="s">
        <v>35</v>
      </c>
      <c r="C74" s="51"/>
      <c r="D74" s="52">
        <f>+$AL$8</f>
        <v>0</v>
      </c>
      <c r="E74" s="53" t="s">
        <v>33</v>
      </c>
      <c r="F74" s="121" t="s">
        <v>36</v>
      </c>
      <c r="G74" s="121"/>
      <c r="H74" s="121"/>
      <c r="I74" s="121"/>
      <c r="J74" s="121"/>
      <c r="K74" s="121"/>
      <c r="L74" s="121"/>
      <c r="M74" s="121"/>
      <c r="N74" s="121"/>
      <c r="O74" s="121"/>
      <c r="P74" s="57">
        <f>COUNTIF($T$9:$T$136,"Vắng")</f>
        <v>0</v>
      </c>
      <c r="Q74" s="57"/>
      <c r="R74" s="57"/>
      <c r="S74" s="58"/>
      <c r="T74" s="56" t="s">
        <v>33</v>
      </c>
      <c r="U74" s="58"/>
      <c r="V74" s="3"/>
    </row>
    <row r="75" spans="1:39" ht="16.5" hidden="1" customHeight="1">
      <c r="A75" s="2"/>
      <c r="B75" s="51" t="s">
        <v>50</v>
      </c>
      <c r="C75" s="51"/>
      <c r="D75" s="67">
        <f>COUNTIF(X10:X70,"Học lại")</f>
        <v>61</v>
      </c>
      <c r="E75" s="53" t="s">
        <v>33</v>
      </c>
      <c r="F75" s="121" t="s">
        <v>51</v>
      </c>
      <c r="G75" s="121"/>
      <c r="H75" s="121"/>
      <c r="I75" s="121"/>
      <c r="J75" s="121"/>
      <c r="K75" s="121"/>
      <c r="L75" s="121"/>
      <c r="M75" s="121"/>
      <c r="N75" s="121"/>
      <c r="O75" s="121"/>
      <c r="P75" s="54">
        <f>COUNTIF($T$9:$T$136,"Vắng có phép")</f>
        <v>0</v>
      </c>
      <c r="Q75" s="54"/>
      <c r="R75" s="54"/>
      <c r="S75" s="55"/>
      <c r="T75" s="56" t="s">
        <v>33</v>
      </c>
      <c r="U75" s="55"/>
      <c r="V75" s="3"/>
    </row>
    <row r="76" spans="1:39" ht="3" hidden="1" customHeight="1">
      <c r="A76" s="2"/>
      <c r="B76" s="45"/>
      <c r="C76" s="46"/>
      <c r="D76" s="46"/>
      <c r="E76" s="47"/>
      <c r="F76" s="47"/>
      <c r="G76" s="47"/>
      <c r="H76" s="48"/>
      <c r="I76" s="49"/>
      <c r="J76" s="49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3"/>
    </row>
    <row r="77" spans="1:39" hidden="1">
      <c r="B77" s="88" t="s">
        <v>52</v>
      </c>
      <c r="C77" s="88"/>
      <c r="D77" s="89">
        <f>COUNTIF(X10:X70,"Thi lại")</f>
        <v>0</v>
      </c>
      <c r="E77" s="90" t="s">
        <v>33</v>
      </c>
      <c r="F77" s="3"/>
      <c r="G77" s="3"/>
      <c r="H77" s="3"/>
      <c r="I77" s="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3"/>
    </row>
    <row r="78" spans="1:39" ht="24.75" hidden="1" customHeight="1">
      <c r="B78" s="88"/>
      <c r="C78" s="88"/>
      <c r="D78" s="89"/>
      <c r="E78" s="90"/>
      <c r="F78" s="3"/>
      <c r="G78" s="3"/>
      <c r="H78" s="3"/>
      <c r="I78" s="3"/>
      <c r="J78" s="123" t="s">
        <v>53</v>
      </c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3"/>
    </row>
    <row r="79" spans="1:39" hidden="1">
      <c r="A79" s="59"/>
      <c r="B79" s="114" t="s">
        <v>37</v>
      </c>
      <c r="C79" s="114"/>
      <c r="D79" s="114"/>
      <c r="E79" s="114"/>
      <c r="F79" s="114"/>
      <c r="G79" s="114"/>
      <c r="H79" s="114"/>
      <c r="I79" s="60"/>
      <c r="J79" s="124" t="s">
        <v>38</v>
      </c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3"/>
    </row>
    <row r="80" spans="1:39" ht="4.5" hidden="1" customHeight="1">
      <c r="A80" s="2"/>
      <c r="B80" s="45"/>
      <c r="C80" s="61"/>
      <c r="D80" s="61"/>
      <c r="E80" s="62"/>
      <c r="F80" s="62"/>
      <c r="G80" s="62"/>
      <c r="H80" s="63"/>
      <c r="I80" s="64"/>
      <c r="J80" s="64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39" s="2" customFormat="1" hidden="1">
      <c r="B81" s="114" t="s">
        <v>39</v>
      </c>
      <c r="C81" s="114"/>
      <c r="D81" s="115" t="s">
        <v>40</v>
      </c>
      <c r="E81" s="115"/>
      <c r="F81" s="115"/>
      <c r="G81" s="115"/>
      <c r="H81" s="115"/>
      <c r="I81" s="64"/>
      <c r="J81" s="64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3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</row>
    <row r="82" spans="1:39" s="2" customFormat="1" hidden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</row>
    <row r="83" spans="1:39" s="2" customFormat="1" hidden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</row>
    <row r="84" spans="1:39" s="2" customFormat="1" hidden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</row>
    <row r="85" spans="1:39" s="2" customFormat="1" hidden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</row>
    <row r="86" spans="1:39" s="2" customFormat="1" hidden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</row>
    <row r="87" spans="1:39" s="2" customFormat="1" hidden="1">
      <c r="A87" s="1"/>
      <c r="B87" s="126" t="s">
        <v>57</v>
      </c>
      <c r="C87" s="126"/>
      <c r="D87" s="126" t="s">
        <v>58</v>
      </c>
      <c r="E87" s="126"/>
      <c r="F87" s="126"/>
      <c r="G87" s="126"/>
      <c r="H87" s="126"/>
      <c r="I87" s="126"/>
      <c r="J87" s="126" t="s">
        <v>41</v>
      </c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  <c r="V87" s="3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</row>
    <row r="88" spans="1:39" s="2" customFormat="1" hidden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</row>
    <row r="89" spans="1:39" s="2" customFormat="1" ht="10.5" customHeigh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</row>
    <row r="90" spans="1:39" s="2" customFormat="1" ht="32.25" customHeight="1">
      <c r="A90" s="1"/>
      <c r="B90" s="114" t="s">
        <v>42</v>
      </c>
      <c r="C90" s="114"/>
      <c r="D90" s="114"/>
      <c r="E90" s="114"/>
      <c r="F90" s="114"/>
      <c r="G90" s="114"/>
      <c r="H90" s="114"/>
      <c r="I90" s="60"/>
      <c r="J90" s="127" t="s">
        <v>54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</row>
    <row r="91" spans="1:39" s="2" customFormat="1">
      <c r="A91" s="1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1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</row>
    <row r="92" spans="1:39" s="2" customFormat="1">
      <c r="A92" s="1"/>
      <c r="B92" s="114" t="s">
        <v>39</v>
      </c>
      <c r="C92" s="114"/>
      <c r="D92" s="115" t="s">
        <v>40</v>
      </c>
      <c r="E92" s="115"/>
      <c r="F92" s="115"/>
      <c r="G92" s="115"/>
      <c r="H92" s="115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1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1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7" spans="2:21">
      <c r="B97" s="125"/>
      <c r="C97" s="125"/>
      <c r="D97" s="125"/>
      <c r="E97" s="125"/>
      <c r="F97" s="125"/>
      <c r="G97" s="125"/>
      <c r="H97" s="125"/>
      <c r="I97" s="125"/>
      <c r="J97" s="125" t="s">
        <v>55</v>
      </c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</row>
  </sheetData>
  <sheetProtection formatCells="0" formatColumns="0" formatRows="0" insertColumns="0" insertRows="0" insertHyperlinks="0" deleteColumns="0" deleteRows="0" sort="0" autoFilter="0" pivotTables="0"/>
  <autoFilter ref="A8:AM70">
    <filterColumn colId="3" showButton="0"/>
  </autoFilter>
  <mergeCells count="58">
    <mergeCell ref="J77:U77"/>
    <mergeCell ref="J78:U78"/>
    <mergeCell ref="B79:H79"/>
    <mergeCell ref="J79:U79"/>
    <mergeCell ref="B97:C97"/>
    <mergeCell ref="D97:I97"/>
    <mergeCell ref="J97:U97"/>
    <mergeCell ref="B87:C87"/>
    <mergeCell ref="D87:I87"/>
    <mergeCell ref="J87:U87"/>
    <mergeCell ref="B90:H90"/>
    <mergeCell ref="J90:U90"/>
    <mergeCell ref="B92:C92"/>
    <mergeCell ref="D92:H92"/>
    <mergeCell ref="R7:R8"/>
    <mergeCell ref="S7:S8"/>
    <mergeCell ref="H7:H8"/>
    <mergeCell ref="I7:I8"/>
    <mergeCell ref="F75:O75"/>
    <mergeCell ref="K7:K8"/>
    <mergeCell ref="L7:L8"/>
    <mergeCell ref="M7:M8"/>
    <mergeCell ref="AJ4:AK6"/>
    <mergeCell ref="B81:C81"/>
    <mergeCell ref="D81:H81"/>
    <mergeCell ref="T7:T9"/>
    <mergeCell ref="U7:U9"/>
    <mergeCell ref="B9:G9"/>
    <mergeCell ref="B72:C72"/>
    <mergeCell ref="F73:O73"/>
    <mergeCell ref="F74:O74"/>
    <mergeCell ref="N7:N8"/>
    <mergeCell ref="O7:O8"/>
    <mergeCell ref="P7:P8"/>
    <mergeCell ref="Q7:Q9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P10:P70 H10:N70">
    <cfRule type="cellIs" dxfId="11" priority="3" operator="greaterThan">
      <formula>10</formula>
    </cfRule>
  </conditionalFormatting>
  <conditionalFormatting sqref="O1:O1048576">
    <cfRule type="duplicateValues" dxfId="10" priority="2"/>
  </conditionalFormatting>
  <conditionalFormatting sqref="C1:C1048576">
    <cfRule type="duplicateValues" dxfId="9" priority="1"/>
  </conditionalFormatting>
  <dataValidations count="1">
    <dataValidation allowBlank="1" showInputMessage="1" showErrorMessage="1" errorTitle="Không xóa dữ liệu" error="Không xóa dữ liệu" prompt="Không xóa dữ liệu" sqref="D75 Y2:AM8 X10:X70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5"/>
  <sheetViews>
    <sheetView workbookViewId="0">
      <pane ySplit="3" topLeftCell="A4" activePane="bottomLeft" state="frozen"/>
      <selection activeCell="I12" sqref="I12"/>
      <selection pane="bottomLeft" activeCell="A40" sqref="A40:XFD68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5.44140625" style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94" t="s">
        <v>0</v>
      </c>
      <c r="C1" s="94"/>
      <c r="D1" s="94"/>
      <c r="E1" s="94"/>
      <c r="F1" s="94"/>
      <c r="G1" s="94"/>
      <c r="H1" s="95" t="s">
        <v>1</v>
      </c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3"/>
    </row>
    <row r="2" spans="2:39">
      <c r="B2" s="96" t="s">
        <v>2</v>
      </c>
      <c r="C2" s="96"/>
      <c r="D2" s="96"/>
      <c r="E2" s="96"/>
      <c r="F2" s="96"/>
      <c r="G2" s="96"/>
      <c r="H2" s="97" t="s">
        <v>56</v>
      </c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98" t="s">
        <v>3</v>
      </c>
      <c r="C4" s="98"/>
      <c r="D4" s="99" t="s">
        <v>609</v>
      </c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100" t="s">
        <v>606</v>
      </c>
      <c r="Q4" s="100"/>
      <c r="R4" s="100"/>
      <c r="S4" s="100"/>
      <c r="T4" s="100"/>
      <c r="U4" s="100"/>
      <c r="X4" s="69"/>
      <c r="Y4" s="101" t="s">
        <v>49</v>
      </c>
      <c r="Z4" s="101" t="s">
        <v>9</v>
      </c>
      <c r="AA4" s="101" t="s">
        <v>48</v>
      </c>
      <c r="AB4" s="101" t="s">
        <v>47</v>
      </c>
      <c r="AC4" s="101"/>
      <c r="AD4" s="101"/>
      <c r="AE4" s="101"/>
      <c r="AF4" s="101" t="s">
        <v>46</v>
      </c>
      <c r="AG4" s="101"/>
      <c r="AH4" s="101" t="s">
        <v>44</v>
      </c>
      <c r="AI4" s="101"/>
      <c r="AJ4" s="101" t="s">
        <v>45</v>
      </c>
      <c r="AK4" s="101"/>
      <c r="AL4" s="101" t="s">
        <v>43</v>
      </c>
      <c r="AM4" s="101"/>
    </row>
    <row r="5" spans="2:39" ht="17.25" customHeight="1">
      <c r="B5" s="102" t="s">
        <v>4</v>
      </c>
      <c r="C5" s="102"/>
      <c r="D5" s="9"/>
      <c r="G5" s="103" t="s">
        <v>610</v>
      </c>
      <c r="H5" s="103"/>
      <c r="I5" s="103"/>
      <c r="J5" s="103"/>
      <c r="K5" s="103"/>
      <c r="L5" s="103"/>
      <c r="M5" s="103"/>
      <c r="N5" s="103"/>
      <c r="O5" s="103"/>
      <c r="P5" s="103" t="s">
        <v>608</v>
      </c>
      <c r="Q5" s="103"/>
      <c r="R5" s="103"/>
      <c r="S5" s="103"/>
      <c r="T5" s="103"/>
      <c r="U5" s="103"/>
      <c r="X5" s="69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</row>
    <row r="7" spans="2:39" ht="44.25" customHeight="1">
      <c r="B7" s="104" t="s">
        <v>5</v>
      </c>
      <c r="C7" s="106" t="s">
        <v>6</v>
      </c>
      <c r="D7" s="108" t="s">
        <v>7</v>
      </c>
      <c r="E7" s="109"/>
      <c r="F7" s="104" t="s">
        <v>8</v>
      </c>
      <c r="G7" s="104" t="s">
        <v>9</v>
      </c>
      <c r="H7" s="112" t="s">
        <v>10</v>
      </c>
      <c r="I7" s="112" t="s">
        <v>11</v>
      </c>
      <c r="J7" s="112" t="s">
        <v>12</v>
      </c>
      <c r="K7" s="112" t="s">
        <v>13</v>
      </c>
      <c r="L7" s="113" t="s">
        <v>14</v>
      </c>
      <c r="M7" s="113" t="s">
        <v>15</v>
      </c>
      <c r="N7" s="113" t="s">
        <v>16</v>
      </c>
      <c r="O7" s="122" t="s">
        <v>17</v>
      </c>
      <c r="P7" s="113" t="s">
        <v>18</v>
      </c>
      <c r="Q7" s="104" t="s">
        <v>19</v>
      </c>
      <c r="R7" s="113" t="s">
        <v>20</v>
      </c>
      <c r="S7" s="104" t="s">
        <v>21</v>
      </c>
      <c r="T7" s="104" t="s">
        <v>22</v>
      </c>
      <c r="U7" s="104" t="s">
        <v>23</v>
      </c>
      <c r="X7" s="69"/>
      <c r="Y7" s="101"/>
      <c r="Z7" s="101"/>
      <c r="AA7" s="101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5"/>
      <c r="C8" s="107"/>
      <c r="D8" s="110"/>
      <c r="E8" s="111"/>
      <c r="F8" s="105"/>
      <c r="G8" s="105"/>
      <c r="H8" s="112"/>
      <c r="I8" s="112"/>
      <c r="J8" s="112"/>
      <c r="K8" s="112"/>
      <c r="L8" s="113"/>
      <c r="M8" s="113"/>
      <c r="N8" s="113"/>
      <c r="O8" s="122"/>
      <c r="P8" s="113"/>
      <c r="Q8" s="116"/>
      <c r="R8" s="113"/>
      <c r="S8" s="105"/>
      <c r="T8" s="116"/>
      <c r="U8" s="116"/>
      <c r="W8" s="12"/>
      <c r="X8" s="69"/>
      <c r="Y8" s="74" t="str">
        <f>+D4</f>
        <v>Hóa học</v>
      </c>
      <c r="Z8" s="75" t="str">
        <f>+P4</f>
        <v>Nhóm: 2</v>
      </c>
      <c r="AA8" s="76">
        <f>+$AJ$8+$AL$8+$AH$8</f>
        <v>59</v>
      </c>
      <c r="AB8" s="70">
        <f>COUNTIF($T$9:$T$128,"Khiển trách")</f>
        <v>0</v>
      </c>
      <c r="AC8" s="70">
        <f>COUNTIF($T$9:$T$128,"Cảnh cáo")</f>
        <v>0</v>
      </c>
      <c r="AD8" s="70">
        <f>COUNTIF($T$9:$T$128,"Đình chỉ thi")</f>
        <v>0</v>
      </c>
      <c r="AE8" s="77">
        <f>+($AB$8+$AC$8+$AD$8)/$AA$8*100%</f>
        <v>0</v>
      </c>
      <c r="AF8" s="70">
        <f>SUM(COUNTIF($T$9:$T$126,"Vắng"),COUNTIF($T$9:$T$126,"Vắng có phép"))</f>
        <v>0</v>
      </c>
      <c r="AG8" s="78">
        <f>+$AF$8/$AA$8</f>
        <v>0</v>
      </c>
      <c r="AH8" s="79">
        <f>COUNTIF($X$9:$X$126,"Thi lại")</f>
        <v>0</v>
      </c>
      <c r="AI8" s="78">
        <f>+$AH$8/$AA$8</f>
        <v>0</v>
      </c>
      <c r="AJ8" s="79">
        <f>COUNTIF($X$9:$X$127,"Học lại")</f>
        <v>59</v>
      </c>
      <c r="AK8" s="78">
        <f>+$AJ$8/$AA$8</f>
        <v>1</v>
      </c>
      <c r="AL8" s="70">
        <f>COUNTIF($X$10:$X$127,"Đạt")</f>
        <v>0</v>
      </c>
      <c r="AM8" s="7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3">
        <v>10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70</v>
      </c>
      <c r="Q9" s="105"/>
      <c r="R9" s="18"/>
      <c r="S9" s="18"/>
      <c r="T9" s="105"/>
      <c r="U9" s="105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1" customHeight="1">
      <c r="B10" s="19">
        <v>1</v>
      </c>
      <c r="C10" s="20" t="s">
        <v>532</v>
      </c>
      <c r="D10" s="21" t="s">
        <v>498</v>
      </c>
      <c r="E10" s="22" t="s">
        <v>59</v>
      </c>
      <c r="F10" s="23" t="s">
        <v>152</v>
      </c>
      <c r="G10" s="20" t="s">
        <v>131</v>
      </c>
      <c r="H10" s="24">
        <v>10</v>
      </c>
      <c r="I10" s="24">
        <v>8</v>
      </c>
      <c r="J10" s="24" t="s">
        <v>30</v>
      </c>
      <c r="K10" s="24" t="s">
        <v>30</v>
      </c>
      <c r="L10" s="25"/>
      <c r="M10" s="25"/>
      <c r="N10" s="25"/>
      <c r="O10" s="86"/>
      <c r="P10" s="26"/>
      <c r="Q10" s="27">
        <f>ROUND(SUMPRODUCT(H10:P10,$H$9:$P$9)/100,1)</f>
        <v>2.6</v>
      </c>
      <c r="R10" s="28" t="str">
        <f t="shared" ref="R10:R68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68" si="1">IF($Q10&lt;4,"Kém",IF(AND($Q10&gt;=4,$Q10&lt;=5.4),"Trung bình yếu",IF(AND($Q10&gt;=5.5,$Q10&lt;=6.9),"Trung bình",IF(AND($Q10&gt;=7,$Q10&lt;=8.4),"Khá",IF(AND($Q10&gt;=8.5,$Q10&lt;=10),"Giỏi","")))))</f>
        <v>Kém</v>
      </c>
      <c r="T10" s="91" t="str">
        <f>+IF(OR($H10=0,$I10=0,$J10=0,$K10=0),"Không đủ ĐKDT","")</f>
        <v/>
      </c>
      <c r="U10" s="29">
        <v>201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1" customHeight="1">
      <c r="B11" s="31">
        <v>2</v>
      </c>
      <c r="C11" s="32" t="s">
        <v>210</v>
      </c>
      <c r="D11" s="33" t="s">
        <v>211</v>
      </c>
      <c r="E11" s="34" t="s">
        <v>59</v>
      </c>
      <c r="F11" s="35" t="s">
        <v>212</v>
      </c>
      <c r="G11" s="32" t="s">
        <v>119</v>
      </c>
      <c r="H11" s="36">
        <v>10</v>
      </c>
      <c r="I11" s="36">
        <v>8</v>
      </c>
      <c r="J11" s="36" t="s">
        <v>30</v>
      </c>
      <c r="K11" s="36" t="s">
        <v>30</v>
      </c>
      <c r="L11" s="37"/>
      <c r="M11" s="37"/>
      <c r="N11" s="37"/>
      <c r="O11" s="87"/>
      <c r="P11" s="38"/>
      <c r="Q11" s="39">
        <f>ROUND(SUMPRODUCT(H11:P11,$H$9:$P$9)/100,1)</f>
        <v>2.6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201</v>
      </c>
      <c r="V11" s="3"/>
      <c r="W11" s="30"/>
      <c r="X11" s="81" t="str">
        <f t="shared" ref="X11:X68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1" customHeight="1">
      <c r="B12" s="31">
        <v>3</v>
      </c>
      <c r="C12" s="32" t="s">
        <v>105</v>
      </c>
      <c r="D12" s="33" t="s">
        <v>106</v>
      </c>
      <c r="E12" s="34" t="s">
        <v>59</v>
      </c>
      <c r="F12" s="35" t="s">
        <v>67</v>
      </c>
      <c r="G12" s="32" t="s">
        <v>107</v>
      </c>
      <c r="H12" s="36">
        <v>10</v>
      </c>
      <c r="I12" s="36">
        <v>7.5</v>
      </c>
      <c r="J12" s="36" t="s">
        <v>30</v>
      </c>
      <c r="K12" s="36" t="s">
        <v>30</v>
      </c>
      <c r="L12" s="44"/>
      <c r="M12" s="44"/>
      <c r="N12" s="44"/>
      <c r="O12" s="87"/>
      <c r="P12" s="38"/>
      <c r="Q12" s="39">
        <f t="shared" ref="Q12:Q68" si="3">ROUND(SUMPRODUCT(H12:P12,$H$9:$P$9)/100,1)</f>
        <v>2.5</v>
      </c>
      <c r="R12" s="40" t="str">
        <f t="shared" si="0"/>
        <v>F</v>
      </c>
      <c r="S12" s="41" t="str">
        <f t="shared" si="1"/>
        <v>Kém</v>
      </c>
      <c r="T12" s="42" t="str">
        <f t="shared" ref="T12:T68" si="4">+IF(OR($H12=0,$I12=0,$J12=0,$K12=0),"Không đủ ĐKDT","")</f>
        <v/>
      </c>
      <c r="U12" s="43">
        <v>201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3"/>
      <c r="AF12" s="71"/>
      <c r="AG12" s="84"/>
      <c r="AH12" s="85"/>
      <c r="AI12" s="84"/>
      <c r="AJ12" s="85"/>
      <c r="AK12" s="84"/>
      <c r="AL12" s="71"/>
      <c r="AM12" s="83"/>
    </row>
    <row r="13" spans="2:39" ht="21" customHeight="1">
      <c r="B13" s="31">
        <v>4</v>
      </c>
      <c r="C13" s="32" t="s">
        <v>655</v>
      </c>
      <c r="D13" s="33" t="s">
        <v>242</v>
      </c>
      <c r="E13" s="34" t="s">
        <v>59</v>
      </c>
      <c r="F13" s="35" t="s">
        <v>656</v>
      </c>
      <c r="G13" s="32" t="s">
        <v>657</v>
      </c>
      <c r="H13" s="36">
        <v>8</v>
      </c>
      <c r="I13" s="36">
        <v>6</v>
      </c>
      <c r="J13" s="36" t="s">
        <v>30</v>
      </c>
      <c r="K13" s="36" t="s">
        <v>30</v>
      </c>
      <c r="L13" s="44"/>
      <c r="M13" s="44"/>
      <c r="N13" s="44"/>
      <c r="O13" s="87"/>
      <c r="P13" s="38"/>
      <c r="Q13" s="39">
        <f t="shared" si="3"/>
        <v>2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201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1" customHeight="1">
      <c r="B14" s="31">
        <v>5</v>
      </c>
      <c r="C14" s="32" t="s">
        <v>511</v>
      </c>
      <c r="D14" s="33" t="s">
        <v>301</v>
      </c>
      <c r="E14" s="34" t="s">
        <v>110</v>
      </c>
      <c r="F14" s="35" t="s">
        <v>512</v>
      </c>
      <c r="G14" s="32" t="s">
        <v>250</v>
      </c>
      <c r="H14" s="36">
        <v>8</v>
      </c>
      <c r="I14" s="36">
        <v>8</v>
      </c>
      <c r="J14" s="36" t="s">
        <v>30</v>
      </c>
      <c r="K14" s="36" t="s">
        <v>30</v>
      </c>
      <c r="L14" s="44"/>
      <c r="M14" s="44"/>
      <c r="N14" s="44"/>
      <c r="O14" s="87"/>
      <c r="P14" s="38"/>
      <c r="Q14" s="39">
        <f t="shared" si="3"/>
        <v>2.4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201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1" customHeight="1">
      <c r="B15" s="31">
        <v>6</v>
      </c>
      <c r="C15" s="32" t="s">
        <v>658</v>
      </c>
      <c r="D15" s="33" t="s">
        <v>330</v>
      </c>
      <c r="E15" s="34" t="s">
        <v>213</v>
      </c>
      <c r="F15" s="35" t="s">
        <v>81</v>
      </c>
      <c r="G15" s="32" t="s">
        <v>131</v>
      </c>
      <c r="H15" s="36">
        <v>5</v>
      </c>
      <c r="I15" s="36">
        <v>7</v>
      </c>
      <c r="J15" s="36" t="s">
        <v>30</v>
      </c>
      <c r="K15" s="36" t="s">
        <v>30</v>
      </c>
      <c r="L15" s="44"/>
      <c r="M15" s="44"/>
      <c r="N15" s="44"/>
      <c r="O15" s="87"/>
      <c r="P15" s="38"/>
      <c r="Q15" s="39">
        <f t="shared" si="3"/>
        <v>1.9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201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1" customHeight="1">
      <c r="B16" s="31">
        <v>7</v>
      </c>
      <c r="C16" s="32" t="s">
        <v>319</v>
      </c>
      <c r="D16" s="33" t="s">
        <v>106</v>
      </c>
      <c r="E16" s="34" t="s">
        <v>285</v>
      </c>
      <c r="F16" s="35" t="s">
        <v>320</v>
      </c>
      <c r="G16" s="32" t="s">
        <v>131</v>
      </c>
      <c r="H16" s="36">
        <v>10</v>
      </c>
      <c r="I16" s="36">
        <v>7.5</v>
      </c>
      <c r="J16" s="36" t="s">
        <v>30</v>
      </c>
      <c r="K16" s="36" t="s">
        <v>30</v>
      </c>
      <c r="L16" s="44"/>
      <c r="M16" s="44"/>
      <c r="N16" s="44"/>
      <c r="O16" s="87"/>
      <c r="P16" s="38"/>
      <c r="Q16" s="39">
        <f t="shared" si="3"/>
        <v>2.5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201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1" customHeight="1">
      <c r="B17" s="31">
        <v>8</v>
      </c>
      <c r="C17" s="32" t="s">
        <v>537</v>
      </c>
      <c r="D17" s="33" t="s">
        <v>200</v>
      </c>
      <c r="E17" s="34" t="s">
        <v>61</v>
      </c>
      <c r="F17" s="35" t="s">
        <v>386</v>
      </c>
      <c r="G17" s="32" t="s">
        <v>131</v>
      </c>
      <c r="H17" s="36">
        <v>8</v>
      </c>
      <c r="I17" s="36">
        <v>8</v>
      </c>
      <c r="J17" s="36" t="s">
        <v>30</v>
      </c>
      <c r="K17" s="36" t="s">
        <v>30</v>
      </c>
      <c r="L17" s="44"/>
      <c r="M17" s="44"/>
      <c r="N17" s="44"/>
      <c r="O17" s="87"/>
      <c r="P17" s="38"/>
      <c r="Q17" s="39">
        <f t="shared" si="3"/>
        <v>2.4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201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1" customHeight="1">
      <c r="B18" s="31">
        <v>9</v>
      </c>
      <c r="C18" s="32" t="s">
        <v>215</v>
      </c>
      <c r="D18" s="33" t="s">
        <v>216</v>
      </c>
      <c r="E18" s="34" t="s">
        <v>61</v>
      </c>
      <c r="F18" s="35" t="s">
        <v>155</v>
      </c>
      <c r="G18" s="32" t="s">
        <v>119</v>
      </c>
      <c r="H18" s="36">
        <v>7</v>
      </c>
      <c r="I18" s="36">
        <v>7</v>
      </c>
      <c r="J18" s="36" t="s">
        <v>30</v>
      </c>
      <c r="K18" s="36" t="s">
        <v>30</v>
      </c>
      <c r="L18" s="44"/>
      <c r="M18" s="44"/>
      <c r="N18" s="44"/>
      <c r="O18" s="87"/>
      <c r="P18" s="38"/>
      <c r="Q18" s="39">
        <f t="shared" si="3"/>
        <v>2.1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201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1" customHeight="1">
      <c r="B19" s="31">
        <v>10</v>
      </c>
      <c r="C19" s="32" t="s">
        <v>659</v>
      </c>
      <c r="D19" s="33" t="s">
        <v>260</v>
      </c>
      <c r="E19" s="34" t="s">
        <v>561</v>
      </c>
      <c r="F19" s="35" t="s">
        <v>288</v>
      </c>
      <c r="G19" s="32" t="s">
        <v>107</v>
      </c>
      <c r="H19" s="36">
        <v>10</v>
      </c>
      <c r="I19" s="36">
        <v>7</v>
      </c>
      <c r="J19" s="36" t="s">
        <v>30</v>
      </c>
      <c r="K19" s="36" t="s">
        <v>30</v>
      </c>
      <c r="L19" s="44"/>
      <c r="M19" s="44"/>
      <c r="N19" s="44"/>
      <c r="O19" s="87"/>
      <c r="P19" s="38"/>
      <c r="Q19" s="39">
        <f t="shared" si="3"/>
        <v>2.4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201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1" customHeight="1">
      <c r="B20" s="31">
        <v>11</v>
      </c>
      <c r="C20" s="32" t="s">
        <v>217</v>
      </c>
      <c r="D20" s="33" t="s">
        <v>218</v>
      </c>
      <c r="E20" s="34" t="s">
        <v>62</v>
      </c>
      <c r="F20" s="35" t="s">
        <v>219</v>
      </c>
      <c r="G20" s="32" t="s">
        <v>107</v>
      </c>
      <c r="H20" s="36">
        <v>10</v>
      </c>
      <c r="I20" s="36">
        <v>8.5</v>
      </c>
      <c r="J20" s="36" t="s">
        <v>30</v>
      </c>
      <c r="K20" s="36" t="s">
        <v>30</v>
      </c>
      <c r="L20" s="44"/>
      <c r="M20" s="44"/>
      <c r="N20" s="44"/>
      <c r="O20" s="87"/>
      <c r="P20" s="38"/>
      <c r="Q20" s="39">
        <f t="shared" si="3"/>
        <v>2.7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201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1" customHeight="1">
      <c r="B21" s="31">
        <v>12</v>
      </c>
      <c r="C21" s="32" t="s">
        <v>220</v>
      </c>
      <c r="D21" s="33" t="s">
        <v>221</v>
      </c>
      <c r="E21" s="34" t="s">
        <v>66</v>
      </c>
      <c r="F21" s="35" t="s">
        <v>222</v>
      </c>
      <c r="G21" s="32" t="s">
        <v>119</v>
      </c>
      <c r="H21" s="36">
        <v>10</v>
      </c>
      <c r="I21" s="36">
        <v>7</v>
      </c>
      <c r="J21" s="36" t="s">
        <v>30</v>
      </c>
      <c r="K21" s="36" t="s">
        <v>30</v>
      </c>
      <c r="L21" s="44"/>
      <c r="M21" s="44"/>
      <c r="N21" s="44"/>
      <c r="O21" s="87"/>
      <c r="P21" s="38"/>
      <c r="Q21" s="39">
        <f t="shared" si="3"/>
        <v>2.4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201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1" customHeight="1">
      <c r="B22" s="31">
        <v>13</v>
      </c>
      <c r="C22" s="32" t="s">
        <v>660</v>
      </c>
      <c r="D22" s="33" t="s">
        <v>348</v>
      </c>
      <c r="E22" s="34" t="s">
        <v>518</v>
      </c>
      <c r="F22" s="35" t="s">
        <v>661</v>
      </c>
      <c r="G22" s="32" t="s">
        <v>662</v>
      </c>
      <c r="H22" s="36">
        <v>7</v>
      </c>
      <c r="I22" s="36">
        <v>7</v>
      </c>
      <c r="J22" s="36" t="s">
        <v>30</v>
      </c>
      <c r="K22" s="36" t="s">
        <v>30</v>
      </c>
      <c r="L22" s="44"/>
      <c r="M22" s="44"/>
      <c r="N22" s="44"/>
      <c r="O22" s="87"/>
      <c r="P22" s="38"/>
      <c r="Q22" s="39">
        <f t="shared" si="3"/>
        <v>2.1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201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1" customHeight="1">
      <c r="B23" s="31">
        <v>14</v>
      </c>
      <c r="C23" s="32" t="s">
        <v>663</v>
      </c>
      <c r="D23" s="33" t="s">
        <v>70</v>
      </c>
      <c r="E23" s="34" t="s">
        <v>518</v>
      </c>
      <c r="F23" s="35" t="s">
        <v>664</v>
      </c>
      <c r="G23" s="32" t="s">
        <v>665</v>
      </c>
      <c r="H23" s="36">
        <v>10</v>
      </c>
      <c r="I23" s="36">
        <v>8</v>
      </c>
      <c r="J23" s="36" t="s">
        <v>30</v>
      </c>
      <c r="K23" s="36" t="s">
        <v>30</v>
      </c>
      <c r="L23" s="44"/>
      <c r="M23" s="44"/>
      <c r="N23" s="44"/>
      <c r="O23" s="87"/>
      <c r="P23" s="38"/>
      <c r="Q23" s="39">
        <f t="shared" si="3"/>
        <v>2.6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201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1" customHeight="1">
      <c r="B24" s="31">
        <v>15</v>
      </c>
      <c r="C24" s="32" t="s">
        <v>539</v>
      </c>
      <c r="D24" s="33" t="s">
        <v>540</v>
      </c>
      <c r="E24" s="34" t="s">
        <v>411</v>
      </c>
      <c r="F24" s="35" t="s">
        <v>513</v>
      </c>
      <c r="G24" s="32" t="s">
        <v>131</v>
      </c>
      <c r="H24" s="36">
        <v>10</v>
      </c>
      <c r="I24" s="36">
        <v>8</v>
      </c>
      <c r="J24" s="36" t="s">
        <v>30</v>
      </c>
      <c r="K24" s="36" t="s">
        <v>30</v>
      </c>
      <c r="L24" s="44"/>
      <c r="M24" s="44"/>
      <c r="N24" s="44"/>
      <c r="O24" s="87"/>
      <c r="P24" s="38"/>
      <c r="Q24" s="39">
        <f t="shared" si="3"/>
        <v>2.6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201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1" customHeight="1">
      <c r="B25" s="31">
        <v>16</v>
      </c>
      <c r="C25" s="32" t="s">
        <v>541</v>
      </c>
      <c r="D25" s="33" t="s">
        <v>542</v>
      </c>
      <c r="E25" s="34" t="s">
        <v>298</v>
      </c>
      <c r="F25" s="35" t="s">
        <v>269</v>
      </c>
      <c r="G25" s="32" t="s">
        <v>131</v>
      </c>
      <c r="H25" s="36">
        <v>8</v>
      </c>
      <c r="I25" s="36">
        <v>8</v>
      </c>
      <c r="J25" s="36" t="s">
        <v>30</v>
      </c>
      <c r="K25" s="36" t="s">
        <v>30</v>
      </c>
      <c r="L25" s="44"/>
      <c r="M25" s="44"/>
      <c r="N25" s="44"/>
      <c r="O25" s="87"/>
      <c r="P25" s="38"/>
      <c r="Q25" s="39">
        <f t="shared" si="3"/>
        <v>2.4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201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1" customHeight="1">
      <c r="B26" s="31">
        <v>17</v>
      </c>
      <c r="C26" s="32" t="s">
        <v>666</v>
      </c>
      <c r="D26" s="33" t="s">
        <v>166</v>
      </c>
      <c r="E26" s="34" t="s">
        <v>298</v>
      </c>
      <c r="F26" s="35" t="s">
        <v>254</v>
      </c>
      <c r="G26" s="32" t="s">
        <v>107</v>
      </c>
      <c r="H26" s="36">
        <v>10</v>
      </c>
      <c r="I26" s="36">
        <v>7</v>
      </c>
      <c r="J26" s="36" t="s">
        <v>30</v>
      </c>
      <c r="K26" s="36" t="s">
        <v>30</v>
      </c>
      <c r="L26" s="44"/>
      <c r="M26" s="44"/>
      <c r="N26" s="44"/>
      <c r="O26" s="87"/>
      <c r="P26" s="38"/>
      <c r="Q26" s="39">
        <f t="shared" si="3"/>
        <v>2.4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201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1" customHeight="1">
      <c r="B27" s="31">
        <v>18</v>
      </c>
      <c r="C27" s="32" t="s">
        <v>297</v>
      </c>
      <c r="D27" s="33" t="s">
        <v>73</v>
      </c>
      <c r="E27" s="34" t="s">
        <v>298</v>
      </c>
      <c r="F27" s="35" t="s">
        <v>164</v>
      </c>
      <c r="G27" s="32" t="s">
        <v>131</v>
      </c>
      <c r="H27" s="36">
        <v>8</v>
      </c>
      <c r="I27" s="36">
        <v>5.5</v>
      </c>
      <c r="J27" s="36" t="s">
        <v>30</v>
      </c>
      <c r="K27" s="36" t="s">
        <v>30</v>
      </c>
      <c r="L27" s="44"/>
      <c r="M27" s="44"/>
      <c r="N27" s="44"/>
      <c r="O27" s="87"/>
      <c r="P27" s="38"/>
      <c r="Q27" s="39">
        <f t="shared" si="3"/>
        <v>1.9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201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1" customHeight="1">
      <c r="B28" s="31">
        <v>19</v>
      </c>
      <c r="C28" s="32" t="s">
        <v>466</v>
      </c>
      <c r="D28" s="33" t="s">
        <v>433</v>
      </c>
      <c r="E28" s="34" t="s">
        <v>298</v>
      </c>
      <c r="F28" s="35" t="s">
        <v>67</v>
      </c>
      <c r="G28" s="32" t="s">
        <v>131</v>
      </c>
      <c r="H28" s="36">
        <v>10</v>
      </c>
      <c r="I28" s="36">
        <v>8</v>
      </c>
      <c r="J28" s="36" t="s">
        <v>30</v>
      </c>
      <c r="K28" s="36" t="s">
        <v>30</v>
      </c>
      <c r="L28" s="44"/>
      <c r="M28" s="44"/>
      <c r="N28" s="44"/>
      <c r="O28" s="87"/>
      <c r="P28" s="38"/>
      <c r="Q28" s="39">
        <f t="shared" si="3"/>
        <v>2.6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201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1" customHeight="1">
      <c r="B29" s="31">
        <v>20</v>
      </c>
      <c r="C29" s="32" t="s">
        <v>489</v>
      </c>
      <c r="D29" s="33" t="s">
        <v>397</v>
      </c>
      <c r="E29" s="34" t="s">
        <v>298</v>
      </c>
      <c r="F29" s="35" t="s">
        <v>490</v>
      </c>
      <c r="G29" s="32" t="s">
        <v>250</v>
      </c>
      <c r="H29" s="36">
        <v>10</v>
      </c>
      <c r="I29" s="36">
        <v>8.5</v>
      </c>
      <c r="J29" s="36" t="s">
        <v>30</v>
      </c>
      <c r="K29" s="36" t="s">
        <v>30</v>
      </c>
      <c r="L29" s="44"/>
      <c r="M29" s="44"/>
      <c r="N29" s="44"/>
      <c r="O29" s="87"/>
      <c r="P29" s="38"/>
      <c r="Q29" s="39">
        <f t="shared" si="3"/>
        <v>2.7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201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1" customHeight="1">
      <c r="B30" s="31">
        <v>21</v>
      </c>
      <c r="C30" s="32" t="s">
        <v>225</v>
      </c>
      <c r="D30" s="33" t="s">
        <v>226</v>
      </c>
      <c r="E30" s="34" t="s">
        <v>74</v>
      </c>
      <c r="F30" s="35" t="s">
        <v>227</v>
      </c>
      <c r="G30" s="32" t="s">
        <v>107</v>
      </c>
      <c r="H30" s="36">
        <v>8</v>
      </c>
      <c r="I30" s="36">
        <v>8.5</v>
      </c>
      <c r="J30" s="36" t="s">
        <v>30</v>
      </c>
      <c r="K30" s="36" t="s">
        <v>30</v>
      </c>
      <c r="L30" s="44"/>
      <c r="M30" s="44"/>
      <c r="N30" s="44"/>
      <c r="O30" s="87"/>
      <c r="P30" s="38"/>
      <c r="Q30" s="39">
        <f t="shared" si="3"/>
        <v>2.5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201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1" customHeight="1">
      <c r="B31" s="31">
        <v>22</v>
      </c>
      <c r="C31" s="32" t="s">
        <v>470</v>
      </c>
      <c r="D31" s="33" t="s">
        <v>102</v>
      </c>
      <c r="E31" s="34" t="s">
        <v>76</v>
      </c>
      <c r="F31" s="35" t="s">
        <v>91</v>
      </c>
      <c r="G31" s="32" t="s">
        <v>119</v>
      </c>
      <c r="H31" s="36">
        <v>10</v>
      </c>
      <c r="I31" s="36">
        <v>8</v>
      </c>
      <c r="J31" s="36" t="s">
        <v>30</v>
      </c>
      <c r="K31" s="36" t="s">
        <v>30</v>
      </c>
      <c r="L31" s="44"/>
      <c r="M31" s="44"/>
      <c r="N31" s="44"/>
      <c r="O31" s="87"/>
      <c r="P31" s="38"/>
      <c r="Q31" s="39">
        <f t="shared" si="3"/>
        <v>2.6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201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1" customHeight="1">
      <c r="B32" s="31">
        <v>23</v>
      </c>
      <c r="C32" s="32" t="s">
        <v>228</v>
      </c>
      <c r="D32" s="33" t="s">
        <v>229</v>
      </c>
      <c r="E32" s="34" t="s">
        <v>76</v>
      </c>
      <c r="F32" s="35" t="s">
        <v>230</v>
      </c>
      <c r="G32" s="32" t="s">
        <v>107</v>
      </c>
      <c r="H32" s="36">
        <v>10</v>
      </c>
      <c r="I32" s="36">
        <v>6</v>
      </c>
      <c r="J32" s="36" t="s">
        <v>30</v>
      </c>
      <c r="K32" s="36" t="s">
        <v>30</v>
      </c>
      <c r="L32" s="44"/>
      <c r="M32" s="44"/>
      <c r="N32" s="44"/>
      <c r="O32" s="87"/>
      <c r="P32" s="38"/>
      <c r="Q32" s="39">
        <f t="shared" si="3"/>
        <v>2.2000000000000002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201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1" customHeight="1">
      <c r="B33" s="31">
        <v>24</v>
      </c>
      <c r="C33" s="32" t="s">
        <v>336</v>
      </c>
      <c r="D33" s="33" t="s">
        <v>337</v>
      </c>
      <c r="E33" s="34" t="s">
        <v>77</v>
      </c>
      <c r="F33" s="35" t="s">
        <v>180</v>
      </c>
      <c r="G33" s="32" t="s">
        <v>250</v>
      </c>
      <c r="H33" s="36">
        <v>10</v>
      </c>
      <c r="I33" s="36">
        <v>8</v>
      </c>
      <c r="J33" s="36" t="s">
        <v>30</v>
      </c>
      <c r="K33" s="36" t="s">
        <v>30</v>
      </c>
      <c r="L33" s="44"/>
      <c r="M33" s="44"/>
      <c r="N33" s="44"/>
      <c r="O33" s="87"/>
      <c r="P33" s="38"/>
      <c r="Q33" s="39">
        <f t="shared" si="3"/>
        <v>2.6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201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1" customHeight="1">
      <c r="B34" s="31">
        <v>25</v>
      </c>
      <c r="C34" s="32" t="s">
        <v>232</v>
      </c>
      <c r="D34" s="33" t="s">
        <v>233</v>
      </c>
      <c r="E34" s="34" t="s">
        <v>77</v>
      </c>
      <c r="F34" s="35" t="s">
        <v>234</v>
      </c>
      <c r="G34" s="32" t="s">
        <v>119</v>
      </c>
      <c r="H34" s="36">
        <v>10</v>
      </c>
      <c r="I34" s="36">
        <v>5.5</v>
      </c>
      <c r="J34" s="36" t="s">
        <v>30</v>
      </c>
      <c r="K34" s="36" t="s">
        <v>30</v>
      </c>
      <c r="L34" s="44"/>
      <c r="M34" s="44"/>
      <c r="N34" s="44"/>
      <c r="O34" s="87"/>
      <c r="P34" s="38"/>
      <c r="Q34" s="39">
        <f t="shared" si="3"/>
        <v>2.1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201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1" customHeight="1">
      <c r="B35" s="31">
        <v>26</v>
      </c>
      <c r="C35" s="32" t="s">
        <v>235</v>
      </c>
      <c r="D35" s="33" t="s">
        <v>70</v>
      </c>
      <c r="E35" s="34" t="s">
        <v>77</v>
      </c>
      <c r="F35" s="35" t="s">
        <v>88</v>
      </c>
      <c r="G35" s="32" t="s">
        <v>119</v>
      </c>
      <c r="H35" s="36">
        <v>10</v>
      </c>
      <c r="I35" s="36">
        <v>7</v>
      </c>
      <c r="J35" s="36" t="s">
        <v>30</v>
      </c>
      <c r="K35" s="36" t="s">
        <v>30</v>
      </c>
      <c r="L35" s="44"/>
      <c r="M35" s="44"/>
      <c r="N35" s="44"/>
      <c r="O35" s="87"/>
      <c r="P35" s="38"/>
      <c r="Q35" s="39">
        <f t="shared" si="3"/>
        <v>2.4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201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1" customHeight="1">
      <c r="B36" s="31">
        <v>27</v>
      </c>
      <c r="C36" s="32" t="s">
        <v>141</v>
      </c>
      <c r="D36" s="33" t="s">
        <v>70</v>
      </c>
      <c r="E36" s="34" t="s">
        <v>142</v>
      </c>
      <c r="F36" s="35" t="s">
        <v>143</v>
      </c>
      <c r="G36" s="32" t="s">
        <v>119</v>
      </c>
      <c r="H36" s="36">
        <v>10</v>
      </c>
      <c r="I36" s="36">
        <v>7</v>
      </c>
      <c r="J36" s="36" t="s">
        <v>30</v>
      </c>
      <c r="K36" s="36" t="s">
        <v>30</v>
      </c>
      <c r="L36" s="44"/>
      <c r="M36" s="44"/>
      <c r="N36" s="44"/>
      <c r="O36" s="87"/>
      <c r="P36" s="38"/>
      <c r="Q36" s="39">
        <f t="shared" si="3"/>
        <v>2.4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201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1" customHeight="1">
      <c r="B37" s="31">
        <v>28</v>
      </c>
      <c r="C37" s="32" t="s">
        <v>667</v>
      </c>
      <c r="D37" s="33" t="s">
        <v>668</v>
      </c>
      <c r="E37" s="34" t="s">
        <v>546</v>
      </c>
      <c r="F37" s="35" t="s">
        <v>435</v>
      </c>
      <c r="G37" s="32" t="s">
        <v>250</v>
      </c>
      <c r="H37" s="36">
        <v>10</v>
      </c>
      <c r="I37" s="36">
        <v>7</v>
      </c>
      <c r="J37" s="36" t="s">
        <v>30</v>
      </c>
      <c r="K37" s="36" t="s">
        <v>30</v>
      </c>
      <c r="L37" s="44"/>
      <c r="M37" s="44"/>
      <c r="N37" s="44"/>
      <c r="O37" s="87"/>
      <c r="P37" s="38"/>
      <c r="Q37" s="39">
        <f t="shared" si="3"/>
        <v>2.4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201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1" customHeight="1">
      <c r="B38" s="31">
        <v>29</v>
      </c>
      <c r="C38" s="32" t="s">
        <v>669</v>
      </c>
      <c r="D38" s="33" t="s">
        <v>492</v>
      </c>
      <c r="E38" s="34" t="s">
        <v>146</v>
      </c>
      <c r="F38" s="35" t="s">
        <v>670</v>
      </c>
      <c r="G38" s="32" t="s">
        <v>321</v>
      </c>
      <c r="H38" s="36">
        <v>10</v>
      </c>
      <c r="I38" s="36">
        <v>8</v>
      </c>
      <c r="J38" s="36" t="s">
        <v>30</v>
      </c>
      <c r="K38" s="36" t="s">
        <v>30</v>
      </c>
      <c r="L38" s="44"/>
      <c r="M38" s="44"/>
      <c r="N38" s="44"/>
      <c r="O38" s="87"/>
      <c r="P38" s="38"/>
      <c r="Q38" s="39">
        <f t="shared" si="3"/>
        <v>2.6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201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1" customHeight="1">
      <c r="B39" s="31">
        <v>30</v>
      </c>
      <c r="C39" s="32" t="s">
        <v>342</v>
      </c>
      <c r="D39" s="33" t="s">
        <v>315</v>
      </c>
      <c r="E39" s="34" t="s">
        <v>151</v>
      </c>
      <c r="F39" s="35" t="s">
        <v>343</v>
      </c>
      <c r="G39" s="32" t="s">
        <v>119</v>
      </c>
      <c r="H39" s="36">
        <v>10</v>
      </c>
      <c r="I39" s="36">
        <v>7</v>
      </c>
      <c r="J39" s="36" t="s">
        <v>30</v>
      </c>
      <c r="K39" s="36" t="s">
        <v>30</v>
      </c>
      <c r="L39" s="44"/>
      <c r="M39" s="44"/>
      <c r="N39" s="44"/>
      <c r="O39" s="87"/>
      <c r="P39" s="38"/>
      <c r="Q39" s="39">
        <f t="shared" si="3"/>
        <v>2.4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201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6.25" customHeight="1">
      <c r="B40" s="31">
        <v>31</v>
      </c>
      <c r="C40" s="32" t="s">
        <v>390</v>
      </c>
      <c r="D40" s="33" t="s">
        <v>391</v>
      </c>
      <c r="E40" s="34" t="s">
        <v>237</v>
      </c>
      <c r="F40" s="35" t="s">
        <v>303</v>
      </c>
      <c r="G40" s="32" t="s">
        <v>250</v>
      </c>
      <c r="H40" s="36">
        <v>8</v>
      </c>
      <c r="I40" s="36">
        <v>8</v>
      </c>
      <c r="J40" s="36" t="s">
        <v>30</v>
      </c>
      <c r="K40" s="36" t="s">
        <v>30</v>
      </c>
      <c r="L40" s="44"/>
      <c r="M40" s="44"/>
      <c r="N40" s="44"/>
      <c r="O40" s="87"/>
      <c r="P40" s="38"/>
      <c r="Q40" s="39">
        <f t="shared" si="3"/>
        <v>2.4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202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6.25" customHeight="1">
      <c r="B41" s="31">
        <v>32</v>
      </c>
      <c r="C41" s="32" t="s">
        <v>239</v>
      </c>
      <c r="D41" s="33" t="s">
        <v>64</v>
      </c>
      <c r="E41" s="34" t="s">
        <v>240</v>
      </c>
      <c r="F41" s="35" t="s">
        <v>97</v>
      </c>
      <c r="G41" s="32" t="s">
        <v>119</v>
      </c>
      <c r="H41" s="36">
        <v>10</v>
      </c>
      <c r="I41" s="36">
        <v>8.5</v>
      </c>
      <c r="J41" s="36" t="s">
        <v>30</v>
      </c>
      <c r="K41" s="36" t="s">
        <v>30</v>
      </c>
      <c r="L41" s="44"/>
      <c r="M41" s="44"/>
      <c r="N41" s="44"/>
      <c r="O41" s="87"/>
      <c r="P41" s="38"/>
      <c r="Q41" s="39">
        <f t="shared" si="3"/>
        <v>2.7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202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6.25" customHeight="1">
      <c r="B42" s="31">
        <v>33</v>
      </c>
      <c r="C42" s="32" t="s">
        <v>671</v>
      </c>
      <c r="D42" s="33" t="s">
        <v>156</v>
      </c>
      <c r="E42" s="34" t="s">
        <v>672</v>
      </c>
      <c r="F42" s="35" t="s">
        <v>255</v>
      </c>
      <c r="G42" s="32" t="s">
        <v>107</v>
      </c>
      <c r="H42" s="36">
        <v>8</v>
      </c>
      <c r="I42" s="36">
        <v>8</v>
      </c>
      <c r="J42" s="36" t="s">
        <v>30</v>
      </c>
      <c r="K42" s="36" t="s">
        <v>30</v>
      </c>
      <c r="L42" s="44"/>
      <c r="M42" s="44"/>
      <c r="N42" s="44"/>
      <c r="O42" s="87"/>
      <c r="P42" s="38"/>
      <c r="Q42" s="39">
        <f t="shared" si="3"/>
        <v>2.4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202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6.25" customHeight="1">
      <c r="B43" s="31">
        <v>34</v>
      </c>
      <c r="C43" s="32" t="s">
        <v>344</v>
      </c>
      <c r="D43" s="33" t="s">
        <v>148</v>
      </c>
      <c r="E43" s="34" t="s">
        <v>87</v>
      </c>
      <c r="F43" s="35" t="s">
        <v>345</v>
      </c>
      <c r="G43" s="32" t="s">
        <v>131</v>
      </c>
      <c r="H43" s="36">
        <v>8</v>
      </c>
      <c r="I43" s="36">
        <v>7.5</v>
      </c>
      <c r="J43" s="36" t="s">
        <v>30</v>
      </c>
      <c r="K43" s="36" t="s">
        <v>30</v>
      </c>
      <c r="L43" s="44"/>
      <c r="M43" s="44"/>
      <c r="N43" s="44"/>
      <c r="O43" s="87"/>
      <c r="P43" s="38"/>
      <c r="Q43" s="39">
        <f t="shared" si="3"/>
        <v>2.2999999999999998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202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6.25" customHeight="1">
      <c r="B44" s="31">
        <v>35</v>
      </c>
      <c r="C44" s="32" t="s">
        <v>349</v>
      </c>
      <c r="D44" s="33" t="s">
        <v>350</v>
      </c>
      <c r="E44" s="34" t="s">
        <v>161</v>
      </c>
      <c r="F44" s="35" t="s">
        <v>351</v>
      </c>
      <c r="G44" s="32" t="s">
        <v>250</v>
      </c>
      <c r="H44" s="36">
        <v>8</v>
      </c>
      <c r="I44" s="36">
        <v>8</v>
      </c>
      <c r="J44" s="36" t="s">
        <v>30</v>
      </c>
      <c r="K44" s="36" t="s">
        <v>30</v>
      </c>
      <c r="L44" s="44"/>
      <c r="M44" s="44"/>
      <c r="N44" s="44"/>
      <c r="O44" s="87"/>
      <c r="P44" s="38"/>
      <c r="Q44" s="39">
        <f t="shared" si="3"/>
        <v>2.4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202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6.25" customHeight="1">
      <c r="B45" s="31">
        <v>36</v>
      </c>
      <c r="C45" s="32" t="s">
        <v>505</v>
      </c>
      <c r="D45" s="33" t="s">
        <v>506</v>
      </c>
      <c r="E45" s="34" t="s">
        <v>500</v>
      </c>
      <c r="F45" s="35" t="s">
        <v>394</v>
      </c>
      <c r="G45" s="32" t="s">
        <v>119</v>
      </c>
      <c r="H45" s="36">
        <v>10</v>
      </c>
      <c r="I45" s="36">
        <v>6</v>
      </c>
      <c r="J45" s="36" t="s">
        <v>30</v>
      </c>
      <c r="K45" s="36" t="s">
        <v>30</v>
      </c>
      <c r="L45" s="44"/>
      <c r="M45" s="44"/>
      <c r="N45" s="44"/>
      <c r="O45" s="87"/>
      <c r="P45" s="38"/>
      <c r="Q45" s="39">
        <f t="shared" si="3"/>
        <v>2.2000000000000002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202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6.25" customHeight="1">
      <c r="B46" s="31">
        <v>37</v>
      </c>
      <c r="C46" s="32" t="s">
        <v>248</v>
      </c>
      <c r="D46" s="33" t="s">
        <v>249</v>
      </c>
      <c r="E46" s="34" t="s">
        <v>247</v>
      </c>
      <c r="F46" s="35" t="s">
        <v>101</v>
      </c>
      <c r="G46" s="32" t="s">
        <v>250</v>
      </c>
      <c r="H46" s="36">
        <v>10</v>
      </c>
      <c r="I46" s="36">
        <v>7</v>
      </c>
      <c r="J46" s="36" t="s">
        <v>30</v>
      </c>
      <c r="K46" s="36" t="s">
        <v>30</v>
      </c>
      <c r="L46" s="44"/>
      <c r="M46" s="44"/>
      <c r="N46" s="44"/>
      <c r="O46" s="87"/>
      <c r="P46" s="38"/>
      <c r="Q46" s="39">
        <f t="shared" si="3"/>
        <v>2.4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202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6.25" customHeight="1">
      <c r="B47" s="31">
        <v>38</v>
      </c>
      <c r="C47" s="32" t="s">
        <v>252</v>
      </c>
      <c r="D47" s="33" t="s">
        <v>253</v>
      </c>
      <c r="E47" s="34" t="s">
        <v>163</v>
      </c>
      <c r="F47" s="35" t="s">
        <v>254</v>
      </c>
      <c r="G47" s="32" t="s">
        <v>250</v>
      </c>
      <c r="H47" s="36">
        <v>8</v>
      </c>
      <c r="I47" s="36">
        <v>6</v>
      </c>
      <c r="J47" s="36" t="s">
        <v>30</v>
      </c>
      <c r="K47" s="36" t="s">
        <v>30</v>
      </c>
      <c r="L47" s="44"/>
      <c r="M47" s="44"/>
      <c r="N47" s="44"/>
      <c r="O47" s="87"/>
      <c r="P47" s="38"/>
      <c r="Q47" s="39">
        <f t="shared" si="3"/>
        <v>2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202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6.25" customHeight="1">
      <c r="B48" s="31">
        <v>39</v>
      </c>
      <c r="C48" s="32" t="s">
        <v>354</v>
      </c>
      <c r="D48" s="33" t="s">
        <v>355</v>
      </c>
      <c r="E48" s="34" t="s">
        <v>92</v>
      </c>
      <c r="F48" s="35" t="s">
        <v>356</v>
      </c>
      <c r="G48" s="32" t="s">
        <v>250</v>
      </c>
      <c r="H48" s="36">
        <v>10</v>
      </c>
      <c r="I48" s="36">
        <v>7</v>
      </c>
      <c r="J48" s="36" t="s">
        <v>30</v>
      </c>
      <c r="K48" s="36" t="s">
        <v>30</v>
      </c>
      <c r="L48" s="44"/>
      <c r="M48" s="44"/>
      <c r="N48" s="44"/>
      <c r="O48" s="87"/>
      <c r="P48" s="38"/>
      <c r="Q48" s="39">
        <f t="shared" si="3"/>
        <v>2.4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202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6.25" customHeight="1">
      <c r="B49" s="31">
        <v>40</v>
      </c>
      <c r="C49" s="32" t="s">
        <v>673</v>
      </c>
      <c r="D49" s="33" t="s">
        <v>456</v>
      </c>
      <c r="E49" s="34" t="s">
        <v>93</v>
      </c>
      <c r="F49" s="35" t="s">
        <v>435</v>
      </c>
      <c r="G49" s="32" t="s">
        <v>131</v>
      </c>
      <c r="H49" s="36">
        <v>10</v>
      </c>
      <c r="I49" s="36">
        <v>8</v>
      </c>
      <c r="J49" s="36" t="s">
        <v>30</v>
      </c>
      <c r="K49" s="36" t="s">
        <v>30</v>
      </c>
      <c r="L49" s="44"/>
      <c r="M49" s="44"/>
      <c r="N49" s="44"/>
      <c r="O49" s="87"/>
      <c r="P49" s="38"/>
      <c r="Q49" s="39">
        <f t="shared" si="3"/>
        <v>2.6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202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6.25" customHeight="1">
      <c r="B50" s="31">
        <v>41</v>
      </c>
      <c r="C50" s="32" t="s">
        <v>358</v>
      </c>
      <c r="D50" s="33" t="s">
        <v>109</v>
      </c>
      <c r="E50" s="34" t="s">
        <v>357</v>
      </c>
      <c r="F50" s="35" t="s">
        <v>359</v>
      </c>
      <c r="G50" s="32" t="s">
        <v>131</v>
      </c>
      <c r="H50" s="36">
        <v>10</v>
      </c>
      <c r="I50" s="36">
        <v>7.5</v>
      </c>
      <c r="J50" s="36" t="s">
        <v>30</v>
      </c>
      <c r="K50" s="36" t="s">
        <v>30</v>
      </c>
      <c r="L50" s="44"/>
      <c r="M50" s="44"/>
      <c r="N50" s="44"/>
      <c r="O50" s="87"/>
      <c r="P50" s="38"/>
      <c r="Q50" s="39">
        <f t="shared" si="3"/>
        <v>2.5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202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6.25" customHeight="1">
      <c r="B51" s="31">
        <v>42</v>
      </c>
      <c r="C51" s="32" t="s">
        <v>674</v>
      </c>
      <c r="D51" s="33" t="s">
        <v>675</v>
      </c>
      <c r="E51" s="34" t="s">
        <v>357</v>
      </c>
      <c r="F51" s="35" t="s">
        <v>464</v>
      </c>
      <c r="G51" s="32" t="s">
        <v>250</v>
      </c>
      <c r="H51" s="36">
        <v>10</v>
      </c>
      <c r="I51" s="36">
        <v>8.5</v>
      </c>
      <c r="J51" s="36" t="s">
        <v>30</v>
      </c>
      <c r="K51" s="36" t="s">
        <v>30</v>
      </c>
      <c r="L51" s="44"/>
      <c r="M51" s="44"/>
      <c r="N51" s="44"/>
      <c r="O51" s="87"/>
      <c r="P51" s="38"/>
      <c r="Q51" s="39">
        <f t="shared" si="3"/>
        <v>2.7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202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6.25" customHeight="1">
      <c r="B52" s="31">
        <v>43</v>
      </c>
      <c r="C52" s="32" t="s">
        <v>676</v>
      </c>
      <c r="D52" s="33" t="s">
        <v>548</v>
      </c>
      <c r="E52" s="34" t="s">
        <v>94</v>
      </c>
      <c r="F52" s="35" t="s">
        <v>418</v>
      </c>
      <c r="G52" s="32" t="s">
        <v>131</v>
      </c>
      <c r="H52" s="36">
        <v>8</v>
      </c>
      <c r="I52" s="36">
        <v>8</v>
      </c>
      <c r="J52" s="36" t="s">
        <v>30</v>
      </c>
      <c r="K52" s="36" t="s">
        <v>30</v>
      </c>
      <c r="L52" s="44"/>
      <c r="M52" s="44"/>
      <c r="N52" s="44"/>
      <c r="O52" s="87"/>
      <c r="P52" s="38"/>
      <c r="Q52" s="39">
        <f t="shared" si="3"/>
        <v>2.4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202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6.25" customHeight="1">
      <c r="B53" s="31">
        <v>44</v>
      </c>
      <c r="C53" s="32" t="s">
        <v>361</v>
      </c>
      <c r="D53" s="33" t="s">
        <v>160</v>
      </c>
      <c r="E53" s="34" t="s">
        <v>94</v>
      </c>
      <c r="F53" s="35" t="s">
        <v>362</v>
      </c>
      <c r="G53" s="32" t="s">
        <v>119</v>
      </c>
      <c r="H53" s="36">
        <v>8</v>
      </c>
      <c r="I53" s="36">
        <v>6</v>
      </c>
      <c r="J53" s="36" t="s">
        <v>30</v>
      </c>
      <c r="K53" s="36" t="s">
        <v>30</v>
      </c>
      <c r="L53" s="44"/>
      <c r="M53" s="44"/>
      <c r="N53" s="44"/>
      <c r="O53" s="87"/>
      <c r="P53" s="38"/>
      <c r="Q53" s="39">
        <f t="shared" si="3"/>
        <v>2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202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6.25" customHeight="1">
      <c r="B54" s="31">
        <v>45</v>
      </c>
      <c r="C54" s="32" t="s">
        <v>177</v>
      </c>
      <c r="D54" s="33" t="s">
        <v>178</v>
      </c>
      <c r="E54" s="34" t="s">
        <v>179</v>
      </c>
      <c r="F54" s="35" t="s">
        <v>180</v>
      </c>
      <c r="G54" s="32" t="s">
        <v>107</v>
      </c>
      <c r="H54" s="36">
        <v>10</v>
      </c>
      <c r="I54" s="36">
        <v>8</v>
      </c>
      <c r="J54" s="36" t="s">
        <v>30</v>
      </c>
      <c r="K54" s="36" t="s">
        <v>30</v>
      </c>
      <c r="L54" s="44"/>
      <c r="M54" s="44"/>
      <c r="N54" s="44"/>
      <c r="O54" s="87"/>
      <c r="P54" s="38"/>
      <c r="Q54" s="39">
        <f t="shared" si="3"/>
        <v>2.6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202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6.25" customHeight="1">
      <c r="B55" s="31">
        <v>46</v>
      </c>
      <c r="C55" s="32" t="s">
        <v>259</v>
      </c>
      <c r="D55" s="33" t="s">
        <v>260</v>
      </c>
      <c r="E55" s="34" t="s">
        <v>96</v>
      </c>
      <c r="F55" s="35" t="s">
        <v>238</v>
      </c>
      <c r="G55" s="32" t="s">
        <v>119</v>
      </c>
      <c r="H55" s="36">
        <v>8</v>
      </c>
      <c r="I55" s="36">
        <v>7</v>
      </c>
      <c r="J55" s="36" t="s">
        <v>30</v>
      </c>
      <c r="K55" s="36" t="s">
        <v>30</v>
      </c>
      <c r="L55" s="44"/>
      <c r="M55" s="44"/>
      <c r="N55" s="44"/>
      <c r="O55" s="87"/>
      <c r="P55" s="38"/>
      <c r="Q55" s="39">
        <f t="shared" si="3"/>
        <v>2.2000000000000002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202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6.25" customHeight="1">
      <c r="B56" s="31">
        <v>47</v>
      </c>
      <c r="C56" s="32" t="s">
        <v>261</v>
      </c>
      <c r="D56" s="33" t="s">
        <v>262</v>
      </c>
      <c r="E56" s="34" t="s">
        <v>183</v>
      </c>
      <c r="F56" s="35" t="s">
        <v>263</v>
      </c>
      <c r="G56" s="32" t="s">
        <v>250</v>
      </c>
      <c r="H56" s="36">
        <v>10</v>
      </c>
      <c r="I56" s="36">
        <v>7.5</v>
      </c>
      <c r="J56" s="36" t="s">
        <v>30</v>
      </c>
      <c r="K56" s="36" t="s">
        <v>30</v>
      </c>
      <c r="L56" s="44"/>
      <c r="M56" s="44"/>
      <c r="N56" s="44"/>
      <c r="O56" s="87"/>
      <c r="P56" s="38"/>
      <c r="Q56" s="39">
        <f t="shared" si="3"/>
        <v>2.5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202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6.25" customHeight="1">
      <c r="B57" s="31">
        <v>48</v>
      </c>
      <c r="C57" s="32" t="s">
        <v>181</v>
      </c>
      <c r="D57" s="33" t="s">
        <v>182</v>
      </c>
      <c r="E57" s="34" t="s">
        <v>183</v>
      </c>
      <c r="F57" s="35" t="s">
        <v>63</v>
      </c>
      <c r="G57" s="32" t="s">
        <v>119</v>
      </c>
      <c r="H57" s="36">
        <v>10</v>
      </c>
      <c r="I57" s="36">
        <v>7</v>
      </c>
      <c r="J57" s="36" t="s">
        <v>30</v>
      </c>
      <c r="K57" s="36" t="s">
        <v>30</v>
      </c>
      <c r="L57" s="44"/>
      <c r="M57" s="44"/>
      <c r="N57" s="44"/>
      <c r="O57" s="87"/>
      <c r="P57" s="38"/>
      <c r="Q57" s="39">
        <f t="shared" si="3"/>
        <v>2.4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202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6.25" customHeight="1">
      <c r="B58" s="31">
        <v>49</v>
      </c>
      <c r="C58" s="32" t="s">
        <v>366</v>
      </c>
      <c r="D58" s="33" t="s">
        <v>367</v>
      </c>
      <c r="E58" s="34" t="s">
        <v>368</v>
      </c>
      <c r="F58" s="35" t="s">
        <v>369</v>
      </c>
      <c r="G58" s="32" t="s">
        <v>250</v>
      </c>
      <c r="H58" s="36">
        <v>10</v>
      </c>
      <c r="I58" s="36">
        <v>8</v>
      </c>
      <c r="J58" s="36" t="s">
        <v>30</v>
      </c>
      <c r="K58" s="36" t="s">
        <v>30</v>
      </c>
      <c r="L58" s="44"/>
      <c r="M58" s="44"/>
      <c r="N58" s="44"/>
      <c r="O58" s="87"/>
      <c r="P58" s="38"/>
      <c r="Q58" s="39">
        <f t="shared" si="3"/>
        <v>2.6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202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6.25" customHeight="1">
      <c r="B59" s="31">
        <v>50</v>
      </c>
      <c r="C59" s="32" t="s">
        <v>507</v>
      </c>
      <c r="D59" s="33" t="s">
        <v>508</v>
      </c>
      <c r="E59" s="34" t="s">
        <v>98</v>
      </c>
      <c r="F59" s="35" t="s">
        <v>130</v>
      </c>
      <c r="G59" s="32" t="s">
        <v>119</v>
      </c>
      <c r="H59" s="36">
        <v>10</v>
      </c>
      <c r="I59" s="36">
        <v>8</v>
      </c>
      <c r="J59" s="36" t="s">
        <v>30</v>
      </c>
      <c r="K59" s="36" t="s">
        <v>30</v>
      </c>
      <c r="L59" s="44"/>
      <c r="M59" s="44"/>
      <c r="N59" s="44"/>
      <c r="O59" s="87"/>
      <c r="P59" s="38"/>
      <c r="Q59" s="39">
        <f t="shared" si="3"/>
        <v>2.6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202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6.25" customHeight="1">
      <c r="B60" s="31">
        <v>51</v>
      </c>
      <c r="C60" s="32" t="s">
        <v>677</v>
      </c>
      <c r="D60" s="33" t="s">
        <v>70</v>
      </c>
      <c r="E60" s="34" t="s">
        <v>98</v>
      </c>
      <c r="F60" s="35" t="s">
        <v>514</v>
      </c>
      <c r="G60" s="32" t="s">
        <v>131</v>
      </c>
      <c r="H60" s="36">
        <v>10</v>
      </c>
      <c r="I60" s="36">
        <v>8.5</v>
      </c>
      <c r="J60" s="36" t="s">
        <v>30</v>
      </c>
      <c r="K60" s="36" t="s">
        <v>30</v>
      </c>
      <c r="L60" s="44"/>
      <c r="M60" s="44"/>
      <c r="N60" s="44"/>
      <c r="O60" s="87"/>
      <c r="P60" s="38"/>
      <c r="Q60" s="39">
        <f t="shared" si="3"/>
        <v>2.7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202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6.25" customHeight="1">
      <c r="B61" s="31">
        <v>52</v>
      </c>
      <c r="C61" s="32" t="s">
        <v>199</v>
      </c>
      <c r="D61" s="33" t="s">
        <v>200</v>
      </c>
      <c r="E61" s="34" t="s">
        <v>201</v>
      </c>
      <c r="F61" s="35" t="s">
        <v>202</v>
      </c>
      <c r="G61" s="32" t="s">
        <v>119</v>
      </c>
      <c r="H61" s="36">
        <v>10</v>
      </c>
      <c r="I61" s="36">
        <v>7</v>
      </c>
      <c r="J61" s="36" t="s">
        <v>30</v>
      </c>
      <c r="K61" s="36" t="s">
        <v>30</v>
      </c>
      <c r="L61" s="44"/>
      <c r="M61" s="44"/>
      <c r="N61" s="44"/>
      <c r="O61" s="87"/>
      <c r="P61" s="38"/>
      <c r="Q61" s="39">
        <f t="shared" si="3"/>
        <v>2.4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202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6.25" customHeight="1">
      <c r="B62" s="31">
        <v>53</v>
      </c>
      <c r="C62" s="32" t="s">
        <v>203</v>
      </c>
      <c r="D62" s="33" t="s">
        <v>113</v>
      </c>
      <c r="E62" s="34" t="s">
        <v>204</v>
      </c>
      <c r="F62" s="35" t="s">
        <v>205</v>
      </c>
      <c r="G62" s="32" t="s">
        <v>119</v>
      </c>
      <c r="H62" s="36">
        <v>10</v>
      </c>
      <c r="I62" s="36">
        <v>6.5</v>
      </c>
      <c r="J62" s="36" t="s">
        <v>30</v>
      </c>
      <c r="K62" s="36" t="s">
        <v>30</v>
      </c>
      <c r="L62" s="44"/>
      <c r="M62" s="44"/>
      <c r="N62" s="44"/>
      <c r="O62" s="87"/>
      <c r="P62" s="38"/>
      <c r="Q62" s="39">
        <f t="shared" si="3"/>
        <v>2.2999999999999998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202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6.25" customHeight="1">
      <c r="B63" s="31">
        <v>54</v>
      </c>
      <c r="C63" s="32" t="s">
        <v>678</v>
      </c>
      <c r="D63" s="33" t="s">
        <v>70</v>
      </c>
      <c r="E63" s="34" t="s">
        <v>270</v>
      </c>
      <c r="F63" s="35" t="s">
        <v>392</v>
      </c>
      <c r="G63" s="32" t="s">
        <v>131</v>
      </c>
      <c r="H63" s="36">
        <v>10</v>
      </c>
      <c r="I63" s="36">
        <v>8</v>
      </c>
      <c r="J63" s="36" t="s">
        <v>30</v>
      </c>
      <c r="K63" s="36" t="s">
        <v>30</v>
      </c>
      <c r="L63" s="44"/>
      <c r="M63" s="44"/>
      <c r="N63" s="44"/>
      <c r="O63" s="87"/>
      <c r="P63" s="38"/>
      <c r="Q63" s="39">
        <f t="shared" si="3"/>
        <v>2.6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202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6.25" customHeight="1">
      <c r="B64" s="31">
        <v>55</v>
      </c>
      <c r="C64" s="32" t="s">
        <v>496</v>
      </c>
      <c r="D64" s="33" t="s">
        <v>169</v>
      </c>
      <c r="E64" s="34" t="s">
        <v>206</v>
      </c>
      <c r="F64" s="35" t="s">
        <v>243</v>
      </c>
      <c r="G64" s="32" t="s">
        <v>131</v>
      </c>
      <c r="H64" s="36">
        <v>10</v>
      </c>
      <c r="I64" s="36">
        <v>8</v>
      </c>
      <c r="J64" s="36" t="s">
        <v>30</v>
      </c>
      <c r="K64" s="36" t="s">
        <v>30</v>
      </c>
      <c r="L64" s="44"/>
      <c r="M64" s="44"/>
      <c r="N64" s="44"/>
      <c r="O64" s="87"/>
      <c r="P64" s="38"/>
      <c r="Q64" s="39">
        <f t="shared" si="3"/>
        <v>2.6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202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1:39" ht="26.25" customHeight="1">
      <c r="B65" s="31">
        <v>56</v>
      </c>
      <c r="C65" s="32" t="s">
        <v>272</v>
      </c>
      <c r="D65" s="33" t="s">
        <v>70</v>
      </c>
      <c r="E65" s="34" t="s">
        <v>103</v>
      </c>
      <c r="F65" s="35" t="s">
        <v>273</v>
      </c>
      <c r="G65" s="32" t="s">
        <v>250</v>
      </c>
      <c r="H65" s="36">
        <v>10</v>
      </c>
      <c r="I65" s="36">
        <v>7</v>
      </c>
      <c r="J65" s="36" t="s">
        <v>30</v>
      </c>
      <c r="K65" s="36" t="s">
        <v>30</v>
      </c>
      <c r="L65" s="44"/>
      <c r="M65" s="44"/>
      <c r="N65" s="44"/>
      <c r="O65" s="87"/>
      <c r="P65" s="38"/>
      <c r="Q65" s="39">
        <f t="shared" si="3"/>
        <v>2.4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202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1:39" ht="26.25" customHeight="1">
      <c r="B66" s="31">
        <v>57</v>
      </c>
      <c r="C66" s="32" t="s">
        <v>274</v>
      </c>
      <c r="D66" s="33" t="s">
        <v>275</v>
      </c>
      <c r="E66" s="34" t="s">
        <v>276</v>
      </c>
      <c r="F66" s="35" t="s">
        <v>277</v>
      </c>
      <c r="G66" s="32" t="s">
        <v>107</v>
      </c>
      <c r="H66" s="36">
        <v>8</v>
      </c>
      <c r="I66" s="36">
        <v>7</v>
      </c>
      <c r="J66" s="36" t="s">
        <v>30</v>
      </c>
      <c r="K66" s="36" t="s">
        <v>30</v>
      </c>
      <c r="L66" s="44"/>
      <c r="M66" s="44"/>
      <c r="N66" s="44"/>
      <c r="O66" s="87"/>
      <c r="P66" s="38"/>
      <c r="Q66" s="39">
        <f t="shared" si="3"/>
        <v>2.2000000000000002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202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1:39" ht="26.25" customHeight="1">
      <c r="B67" s="31">
        <v>58</v>
      </c>
      <c r="C67" s="32" t="s">
        <v>600</v>
      </c>
      <c r="D67" s="33" t="s">
        <v>601</v>
      </c>
      <c r="E67" s="34" t="s">
        <v>602</v>
      </c>
      <c r="F67" s="35" t="s">
        <v>603</v>
      </c>
      <c r="G67" s="32" t="s">
        <v>250</v>
      </c>
      <c r="H67" s="36">
        <v>10</v>
      </c>
      <c r="I67" s="36">
        <v>7</v>
      </c>
      <c r="J67" s="36" t="s">
        <v>30</v>
      </c>
      <c r="K67" s="36" t="s">
        <v>30</v>
      </c>
      <c r="L67" s="44"/>
      <c r="M67" s="44"/>
      <c r="N67" s="44"/>
      <c r="O67" s="87"/>
      <c r="P67" s="38"/>
      <c r="Q67" s="39">
        <f t="shared" si="3"/>
        <v>2.4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202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1:39" ht="26.25" customHeight="1">
      <c r="B68" s="31">
        <v>59</v>
      </c>
      <c r="C68" s="32" t="s">
        <v>679</v>
      </c>
      <c r="D68" s="33" t="s">
        <v>485</v>
      </c>
      <c r="E68" s="34" t="s">
        <v>602</v>
      </c>
      <c r="F68" s="35" t="s">
        <v>223</v>
      </c>
      <c r="G68" s="32" t="s">
        <v>119</v>
      </c>
      <c r="H68" s="36">
        <v>10</v>
      </c>
      <c r="I68" s="36">
        <v>7</v>
      </c>
      <c r="J68" s="36" t="s">
        <v>30</v>
      </c>
      <c r="K68" s="36" t="s">
        <v>30</v>
      </c>
      <c r="L68" s="44"/>
      <c r="M68" s="44"/>
      <c r="N68" s="44"/>
      <c r="O68" s="87"/>
      <c r="P68" s="38"/>
      <c r="Q68" s="39">
        <f t="shared" si="3"/>
        <v>2.4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202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1:39" ht="9" customHeight="1">
      <c r="A69" s="2"/>
      <c r="B69" s="45"/>
      <c r="C69" s="46"/>
      <c r="D69" s="46"/>
      <c r="E69" s="47"/>
      <c r="F69" s="47"/>
      <c r="G69" s="47"/>
      <c r="H69" s="48"/>
      <c r="I69" s="49"/>
      <c r="J69" s="49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3"/>
    </row>
    <row r="70" spans="1:39" ht="16.5" hidden="1">
      <c r="A70" s="2"/>
      <c r="B70" s="120" t="s">
        <v>31</v>
      </c>
      <c r="C70" s="120"/>
      <c r="D70" s="46"/>
      <c r="E70" s="47"/>
      <c r="F70" s="47"/>
      <c r="G70" s="47"/>
      <c r="H70" s="48"/>
      <c r="I70" s="49"/>
      <c r="J70" s="49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3"/>
    </row>
    <row r="71" spans="1:39" ht="16.5" hidden="1" customHeight="1">
      <c r="A71" s="2"/>
      <c r="B71" s="51" t="s">
        <v>32</v>
      </c>
      <c r="C71" s="51"/>
      <c r="D71" s="52">
        <f>+$AA$8</f>
        <v>59</v>
      </c>
      <c r="E71" s="53" t="s">
        <v>33</v>
      </c>
      <c r="F71" s="121" t="s">
        <v>34</v>
      </c>
      <c r="G71" s="121"/>
      <c r="H71" s="121"/>
      <c r="I71" s="121"/>
      <c r="J71" s="121"/>
      <c r="K71" s="121"/>
      <c r="L71" s="121"/>
      <c r="M71" s="121"/>
      <c r="N71" s="121"/>
      <c r="O71" s="121"/>
      <c r="P71" s="54">
        <f>$AA$8 -COUNTIF($T$9:$T$258,"Vắng") -COUNTIF($T$9:$T$258,"Vắng có phép") - COUNTIF($T$9:$T$258,"Đình chỉ thi") - COUNTIF($T$9:$T$258,"Không đủ ĐKDT")</f>
        <v>59</v>
      </c>
      <c r="Q71" s="54"/>
      <c r="R71" s="54"/>
      <c r="S71" s="55"/>
      <c r="T71" s="56" t="s">
        <v>33</v>
      </c>
      <c r="U71" s="55"/>
      <c r="V71" s="3"/>
    </row>
    <row r="72" spans="1:39" ht="16.5" hidden="1" customHeight="1">
      <c r="A72" s="2"/>
      <c r="B72" s="51" t="s">
        <v>35</v>
      </c>
      <c r="C72" s="51"/>
      <c r="D72" s="52">
        <f>+$AL$8</f>
        <v>0</v>
      </c>
      <c r="E72" s="53" t="s">
        <v>33</v>
      </c>
      <c r="F72" s="121" t="s">
        <v>36</v>
      </c>
      <c r="G72" s="121"/>
      <c r="H72" s="121"/>
      <c r="I72" s="121"/>
      <c r="J72" s="121"/>
      <c r="K72" s="121"/>
      <c r="L72" s="121"/>
      <c r="M72" s="121"/>
      <c r="N72" s="121"/>
      <c r="O72" s="121"/>
      <c r="P72" s="57">
        <f>COUNTIF($T$9:$T$134,"Vắng")</f>
        <v>0</v>
      </c>
      <c r="Q72" s="57"/>
      <c r="R72" s="57"/>
      <c r="S72" s="58"/>
      <c r="T72" s="56" t="s">
        <v>33</v>
      </c>
      <c r="U72" s="58"/>
      <c r="V72" s="3"/>
    </row>
    <row r="73" spans="1:39" ht="16.5" hidden="1" customHeight="1">
      <c r="A73" s="2"/>
      <c r="B73" s="51" t="s">
        <v>50</v>
      </c>
      <c r="C73" s="51"/>
      <c r="D73" s="67">
        <f>COUNTIF(X10:X68,"Học lại")</f>
        <v>59</v>
      </c>
      <c r="E73" s="53" t="s">
        <v>33</v>
      </c>
      <c r="F73" s="121" t="s">
        <v>51</v>
      </c>
      <c r="G73" s="121"/>
      <c r="H73" s="121"/>
      <c r="I73" s="121"/>
      <c r="J73" s="121"/>
      <c r="K73" s="121"/>
      <c r="L73" s="121"/>
      <c r="M73" s="121"/>
      <c r="N73" s="121"/>
      <c r="O73" s="121"/>
      <c r="P73" s="54">
        <f>COUNTIF($T$9:$T$134,"Vắng có phép")</f>
        <v>0</v>
      </c>
      <c r="Q73" s="54"/>
      <c r="R73" s="54"/>
      <c r="S73" s="55"/>
      <c r="T73" s="56" t="s">
        <v>33</v>
      </c>
      <c r="U73" s="55"/>
      <c r="V73" s="3"/>
    </row>
    <row r="74" spans="1:39" ht="3" hidden="1" customHeight="1">
      <c r="A74" s="2"/>
      <c r="B74" s="45"/>
      <c r="C74" s="46"/>
      <c r="D74" s="46"/>
      <c r="E74" s="47"/>
      <c r="F74" s="47"/>
      <c r="G74" s="47"/>
      <c r="H74" s="48"/>
      <c r="I74" s="49"/>
      <c r="J74" s="49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3"/>
    </row>
    <row r="75" spans="1:39" hidden="1">
      <c r="B75" s="88" t="s">
        <v>52</v>
      </c>
      <c r="C75" s="88"/>
      <c r="D75" s="89">
        <f>COUNTIF(X10:X68,"Thi lại")</f>
        <v>0</v>
      </c>
      <c r="E75" s="90" t="s">
        <v>33</v>
      </c>
      <c r="F75" s="3"/>
      <c r="G75" s="3"/>
      <c r="H75" s="3"/>
      <c r="I75" s="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3"/>
    </row>
    <row r="76" spans="1:39" ht="24.75" hidden="1" customHeight="1">
      <c r="B76" s="88"/>
      <c r="C76" s="88"/>
      <c r="D76" s="89"/>
      <c r="E76" s="90"/>
      <c r="F76" s="3"/>
      <c r="G76" s="3"/>
      <c r="H76" s="3"/>
      <c r="I76" s="3"/>
      <c r="J76" s="123" t="s">
        <v>53</v>
      </c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3"/>
    </row>
    <row r="77" spans="1:39" hidden="1">
      <c r="A77" s="59"/>
      <c r="B77" s="114" t="s">
        <v>37</v>
      </c>
      <c r="C77" s="114"/>
      <c r="D77" s="114"/>
      <c r="E77" s="114"/>
      <c r="F77" s="114"/>
      <c r="G77" s="114"/>
      <c r="H77" s="114"/>
      <c r="I77" s="60"/>
      <c r="J77" s="124" t="s">
        <v>38</v>
      </c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3"/>
    </row>
    <row r="78" spans="1:39" ht="4.5" hidden="1" customHeight="1">
      <c r="A78" s="2"/>
      <c r="B78" s="45"/>
      <c r="C78" s="61"/>
      <c r="D78" s="61"/>
      <c r="E78" s="62"/>
      <c r="F78" s="62"/>
      <c r="G78" s="62"/>
      <c r="H78" s="63"/>
      <c r="I78" s="64"/>
      <c r="J78" s="64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39" s="2" customFormat="1" hidden="1">
      <c r="B79" s="114" t="s">
        <v>39</v>
      </c>
      <c r="C79" s="114"/>
      <c r="D79" s="115" t="s">
        <v>40</v>
      </c>
      <c r="E79" s="115"/>
      <c r="F79" s="115"/>
      <c r="G79" s="115"/>
      <c r="H79" s="115"/>
      <c r="I79" s="64"/>
      <c r="J79" s="64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3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</row>
    <row r="80" spans="1:39" s="2" customFormat="1" hidden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</row>
    <row r="81" spans="1:39" s="2" customFormat="1" hidden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</row>
    <row r="82" spans="1:39" s="2" customFormat="1" hidden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</row>
    <row r="83" spans="1:39" s="2" customFormat="1" hidden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</row>
    <row r="84" spans="1:39" s="2" customFormat="1" hidden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</row>
    <row r="85" spans="1:39" s="2" customFormat="1" hidden="1">
      <c r="A85" s="1"/>
      <c r="B85" s="126" t="s">
        <v>57</v>
      </c>
      <c r="C85" s="126"/>
      <c r="D85" s="126" t="s">
        <v>58</v>
      </c>
      <c r="E85" s="126"/>
      <c r="F85" s="126"/>
      <c r="G85" s="126"/>
      <c r="H85" s="126"/>
      <c r="I85" s="126"/>
      <c r="J85" s="126" t="s">
        <v>41</v>
      </c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3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</row>
    <row r="86" spans="1:39" s="2" customFormat="1" hidden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</row>
    <row r="87" spans="1:39" s="2" customFormat="1" ht="10.5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</row>
    <row r="88" spans="1:39" s="2" customFormat="1" ht="32.25" customHeight="1">
      <c r="A88" s="1"/>
      <c r="B88" s="114" t="s">
        <v>42</v>
      </c>
      <c r="C88" s="114"/>
      <c r="D88" s="114"/>
      <c r="E88" s="114"/>
      <c r="F88" s="114"/>
      <c r="G88" s="114"/>
      <c r="H88" s="114"/>
      <c r="I88" s="60"/>
      <c r="J88" s="127" t="s">
        <v>54</v>
      </c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3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</row>
    <row r="89" spans="1:39" s="2" customFormat="1">
      <c r="A89" s="1"/>
      <c r="B89" s="45"/>
      <c r="C89" s="61"/>
      <c r="D89" s="61"/>
      <c r="E89" s="62"/>
      <c r="F89" s="62"/>
      <c r="G89" s="62"/>
      <c r="H89" s="63"/>
      <c r="I89" s="64"/>
      <c r="J89" s="64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1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</row>
    <row r="90" spans="1:39" s="2" customFormat="1">
      <c r="A90" s="1"/>
      <c r="B90" s="114" t="s">
        <v>39</v>
      </c>
      <c r="C90" s="114"/>
      <c r="D90" s="115" t="s">
        <v>40</v>
      </c>
      <c r="E90" s="115"/>
      <c r="F90" s="115"/>
      <c r="G90" s="115"/>
      <c r="H90" s="115"/>
      <c r="I90" s="64"/>
      <c r="J90" s="64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1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</row>
    <row r="91" spans="1:39" s="2" customForma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1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</row>
    <row r="95" spans="1:39">
      <c r="B95" s="125"/>
      <c r="C95" s="125"/>
      <c r="D95" s="125"/>
      <c r="E95" s="125"/>
      <c r="F95" s="125"/>
      <c r="G95" s="125"/>
      <c r="H95" s="125"/>
      <c r="I95" s="125"/>
      <c r="J95" s="125" t="s">
        <v>55</v>
      </c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</row>
  </sheetData>
  <sheetProtection formatCells="0" formatColumns="0" formatRows="0" insertColumns="0" insertRows="0" insertHyperlinks="0" deleteColumns="0" deleteRows="0" sort="0" autoFilter="0" pivotTables="0"/>
  <autoFilter ref="A8:AM68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79:C79"/>
    <mergeCell ref="D79:H79"/>
    <mergeCell ref="T7:T9"/>
    <mergeCell ref="U7:U9"/>
    <mergeCell ref="B9:G9"/>
    <mergeCell ref="B70:C70"/>
    <mergeCell ref="F71:O71"/>
    <mergeCell ref="F72:O72"/>
    <mergeCell ref="N7:N8"/>
    <mergeCell ref="O7:O8"/>
    <mergeCell ref="P7:P8"/>
    <mergeCell ref="Q7:Q9"/>
    <mergeCell ref="R7:R8"/>
    <mergeCell ref="S7:S8"/>
    <mergeCell ref="H7:H8"/>
    <mergeCell ref="I7:I8"/>
    <mergeCell ref="F73:O73"/>
    <mergeCell ref="J75:U75"/>
    <mergeCell ref="J76:U76"/>
    <mergeCell ref="B77:H77"/>
    <mergeCell ref="J77:U77"/>
    <mergeCell ref="B95:C95"/>
    <mergeCell ref="D95:I95"/>
    <mergeCell ref="J95:U95"/>
    <mergeCell ref="B85:C85"/>
    <mergeCell ref="D85:I85"/>
    <mergeCell ref="J85:U85"/>
    <mergeCell ref="B88:H88"/>
    <mergeCell ref="J88:U88"/>
    <mergeCell ref="B90:C90"/>
    <mergeCell ref="D90:H90"/>
  </mergeCells>
  <conditionalFormatting sqref="H10:N68 P10:P68">
    <cfRule type="cellIs" dxfId="8" priority="3" operator="greaterThan">
      <formula>10</formula>
    </cfRule>
  </conditionalFormatting>
  <conditionalFormatting sqref="O1:O1048576">
    <cfRule type="duplicateValues" dxfId="7" priority="2"/>
  </conditionalFormatting>
  <conditionalFormatting sqref="C1:C1048576">
    <cfRule type="duplicateValues" dxfId="6" priority="1"/>
  </conditionalFormatting>
  <dataValidations count="1">
    <dataValidation allowBlank="1" showInputMessage="1" showErrorMessage="1" errorTitle="Không xóa dữ liệu" error="Không xóa dữ liệu" prompt="Không xóa dữ liệu" sqref="D73 Y2:AM8 X10:X6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2"/>
  <sheetViews>
    <sheetView workbookViewId="0">
      <pane ySplit="3" topLeftCell="A4" activePane="bottomLeft" state="frozen"/>
      <selection activeCell="I12" sqref="I12"/>
      <selection pane="bottomLeft" activeCell="T14" sqref="T1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5.44140625" style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94" t="s">
        <v>0</v>
      </c>
      <c r="C1" s="94"/>
      <c r="D1" s="94"/>
      <c r="E1" s="94"/>
      <c r="F1" s="94"/>
      <c r="G1" s="94"/>
      <c r="H1" s="95" t="s">
        <v>1</v>
      </c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3"/>
    </row>
    <row r="2" spans="2:39">
      <c r="B2" s="96" t="s">
        <v>2</v>
      </c>
      <c r="C2" s="96"/>
      <c r="D2" s="96"/>
      <c r="E2" s="96"/>
      <c r="F2" s="96"/>
      <c r="G2" s="96"/>
      <c r="H2" s="97" t="s">
        <v>56</v>
      </c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98" t="s">
        <v>3</v>
      </c>
      <c r="C4" s="98"/>
      <c r="D4" s="99" t="s">
        <v>609</v>
      </c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100" t="s">
        <v>822</v>
      </c>
      <c r="Q4" s="100"/>
      <c r="R4" s="100"/>
      <c r="S4" s="100"/>
      <c r="T4" s="100"/>
      <c r="U4" s="100"/>
      <c r="X4" s="69"/>
      <c r="Y4" s="101" t="s">
        <v>49</v>
      </c>
      <c r="Z4" s="101" t="s">
        <v>9</v>
      </c>
      <c r="AA4" s="101" t="s">
        <v>48</v>
      </c>
      <c r="AB4" s="101" t="s">
        <v>47</v>
      </c>
      <c r="AC4" s="101"/>
      <c r="AD4" s="101"/>
      <c r="AE4" s="101"/>
      <c r="AF4" s="101" t="s">
        <v>46</v>
      </c>
      <c r="AG4" s="101"/>
      <c r="AH4" s="101" t="s">
        <v>44</v>
      </c>
      <c r="AI4" s="101"/>
      <c r="AJ4" s="101" t="s">
        <v>45</v>
      </c>
      <c r="AK4" s="101"/>
      <c r="AL4" s="101" t="s">
        <v>43</v>
      </c>
      <c r="AM4" s="101"/>
    </row>
    <row r="5" spans="2:39" ht="17.25" customHeight="1">
      <c r="B5" s="102" t="s">
        <v>4</v>
      </c>
      <c r="C5" s="102"/>
      <c r="D5" s="9"/>
      <c r="G5" s="103" t="s">
        <v>610</v>
      </c>
      <c r="H5" s="103"/>
      <c r="I5" s="103"/>
      <c r="J5" s="103"/>
      <c r="K5" s="103"/>
      <c r="L5" s="103"/>
      <c r="M5" s="103"/>
      <c r="N5" s="103"/>
      <c r="O5" s="103"/>
      <c r="P5" s="103" t="s">
        <v>608</v>
      </c>
      <c r="Q5" s="103"/>
      <c r="R5" s="103"/>
      <c r="S5" s="103"/>
      <c r="T5" s="103"/>
      <c r="U5" s="103"/>
      <c r="X5" s="69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</row>
    <row r="7" spans="2:39" ht="44.25" customHeight="1">
      <c r="B7" s="104" t="s">
        <v>5</v>
      </c>
      <c r="C7" s="106" t="s">
        <v>6</v>
      </c>
      <c r="D7" s="108" t="s">
        <v>7</v>
      </c>
      <c r="E7" s="109"/>
      <c r="F7" s="104" t="s">
        <v>8</v>
      </c>
      <c r="G7" s="104" t="s">
        <v>9</v>
      </c>
      <c r="H7" s="112" t="s">
        <v>10</v>
      </c>
      <c r="I7" s="112" t="s">
        <v>11</v>
      </c>
      <c r="J7" s="112" t="s">
        <v>12</v>
      </c>
      <c r="K7" s="112" t="s">
        <v>13</v>
      </c>
      <c r="L7" s="113" t="s">
        <v>14</v>
      </c>
      <c r="M7" s="113" t="s">
        <v>15</v>
      </c>
      <c r="N7" s="113" t="s">
        <v>16</v>
      </c>
      <c r="O7" s="122" t="s">
        <v>17</v>
      </c>
      <c r="P7" s="113" t="s">
        <v>18</v>
      </c>
      <c r="Q7" s="104" t="s">
        <v>19</v>
      </c>
      <c r="R7" s="113" t="s">
        <v>20</v>
      </c>
      <c r="S7" s="104" t="s">
        <v>21</v>
      </c>
      <c r="T7" s="104" t="s">
        <v>22</v>
      </c>
      <c r="U7" s="104" t="s">
        <v>23</v>
      </c>
      <c r="X7" s="69"/>
      <c r="Y7" s="101"/>
      <c r="Z7" s="101"/>
      <c r="AA7" s="101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5"/>
      <c r="C8" s="107"/>
      <c r="D8" s="110"/>
      <c r="E8" s="111"/>
      <c r="F8" s="105"/>
      <c r="G8" s="105"/>
      <c r="H8" s="112"/>
      <c r="I8" s="112"/>
      <c r="J8" s="112"/>
      <c r="K8" s="112"/>
      <c r="L8" s="113"/>
      <c r="M8" s="113"/>
      <c r="N8" s="113"/>
      <c r="O8" s="122"/>
      <c r="P8" s="113"/>
      <c r="Q8" s="116"/>
      <c r="R8" s="113"/>
      <c r="S8" s="105"/>
      <c r="T8" s="116"/>
      <c r="U8" s="116"/>
      <c r="W8" s="12"/>
      <c r="X8" s="69"/>
      <c r="Y8" s="74" t="str">
        <f>+D4</f>
        <v>Hóa học</v>
      </c>
      <c r="Z8" s="75" t="str">
        <f>+P4</f>
        <v>Nhóm: 3</v>
      </c>
      <c r="AA8" s="76">
        <f>+$AJ$8+$AL$8+$AH$8</f>
        <v>66</v>
      </c>
      <c r="AB8" s="70">
        <f>COUNTIF($T$9:$T$135,"Khiển trách")</f>
        <v>0</v>
      </c>
      <c r="AC8" s="70">
        <f>COUNTIF($T$9:$T$135,"Cảnh cáo")</f>
        <v>0</v>
      </c>
      <c r="AD8" s="70">
        <f>COUNTIF($T$9:$T$135,"Đình chỉ thi")</f>
        <v>0</v>
      </c>
      <c r="AE8" s="77">
        <f>+($AB$8+$AC$8+$AD$8)/$AA$8*100%</f>
        <v>0</v>
      </c>
      <c r="AF8" s="70">
        <f>SUM(COUNTIF($T$9:$T$133,"Vắng"),COUNTIF($T$9:$T$133,"Vắng có phép"))</f>
        <v>0</v>
      </c>
      <c r="AG8" s="78">
        <f>+$AF$8/$AA$8</f>
        <v>0</v>
      </c>
      <c r="AH8" s="79">
        <f>COUNTIF($X$9:$X$133,"Thi lại")</f>
        <v>1</v>
      </c>
      <c r="AI8" s="78">
        <f>+$AH$8/$AA$8</f>
        <v>1.5151515151515152E-2</v>
      </c>
      <c r="AJ8" s="79">
        <f>COUNTIF($X$9:$X$134,"Học lại")</f>
        <v>65</v>
      </c>
      <c r="AK8" s="78">
        <f>+$AJ$8/$AA$8</f>
        <v>0.98484848484848486</v>
      </c>
      <c r="AL8" s="70">
        <f>COUNTIF($X$10:$X$134,"Đạt")</f>
        <v>0</v>
      </c>
      <c r="AM8" s="7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3">
        <v>10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70</v>
      </c>
      <c r="Q9" s="105"/>
      <c r="R9" s="18"/>
      <c r="S9" s="18"/>
      <c r="T9" s="105"/>
      <c r="U9" s="105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4.75" customHeight="1">
      <c r="B10" s="19">
        <v>1</v>
      </c>
      <c r="C10" s="20" t="s">
        <v>680</v>
      </c>
      <c r="D10" s="21" t="s">
        <v>326</v>
      </c>
      <c r="E10" s="22" t="s">
        <v>370</v>
      </c>
      <c r="F10" s="23" t="s">
        <v>681</v>
      </c>
      <c r="G10" s="20" t="s">
        <v>657</v>
      </c>
      <c r="H10" s="24">
        <v>8</v>
      </c>
      <c r="I10" s="24">
        <v>8</v>
      </c>
      <c r="J10" s="24" t="s">
        <v>30</v>
      </c>
      <c r="K10" s="24" t="s">
        <v>30</v>
      </c>
      <c r="L10" s="25"/>
      <c r="M10" s="25"/>
      <c r="N10" s="25"/>
      <c r="O10" s="86"/>
      <c r="P10" s="26"/>
      <c r="Q10" s="27">
        <f>ROUND(SUMPRODUCT(H10:P10,$H$9:$P$9)/100,1)</f>
        <v>2.4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1" t="str">
        <f>+IF(OR($H10=0,$I10=0,$J10=0,$K10=0),"Không đủ ĐKDT","")</f>
        <v/>
      </c>
      <c r="U10" s="29">
        <v>301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4.75" customHeight="1">
      <c r="B11" s="31">
        <v>2</v>
      </c>
      <c r="C11" s="32" t="s">
        <v>552</v>
      </c>
      <c r="D11" s="33" t="s">
        <v>553</v>
      </c>
      <c r="E11" s="34" t="s">
        <v>59</v>
      </c>
      <c r="F11" s="35" t="s">
        <v>291</v>
      </c>
      <c r="G11" s="32" t="s">
        <v>131</v>
      </c>
      <c r="H11" s="36">
        <v>10</v>
      </c>
      <c r="I11" s="36">
        <v>8</v>
      </c>
      <c r="J11" s="36" t="s">
        <v>30</v>
      </c>
      <c r="K11" s="36" t="s">
        <v>30</v>
      </c>
      <c r="L11" s="37"/>
      <c r="M11" s="37"/>
      <c r="N11" s="37"/>
      <c r="O11" s="87"/>
      <c r="P11" s="38"/>
      <c r="Q11" s="39">
        <f>ROUND(SUMPRODUCT(H11:P11,$H$9:$P$9)/100,1)</f>
        <v>2.6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301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4.75" customHeight="1">
      <c r="B12" s="31">
        <v>3</v>
      </c>
      <c r="C12" s="32" t="s">
        <v>682</v>
      </c>
      <c r="D12" s="33" t="s">
        <v>106</v>
      </c>
      <c r="E12" s="34" t="s">
        <v>59</v>
      </c>
      <c r="F12" s="35" t="s">
        <v>683</v>
      </c>
      <c r="G12" s="32" t="s">
        <v>684</v>
      </c>
      <c r="H12" s="36">
        <v>0</v>
      </c>
      <c r="I12" s="36">
        <v>0</v>
      </c>
      <c r="J12" s="36" t="s">
        <v>30</v>
      </c>
      <c r="K12" s="36" t="s">
        <v>30</v>
      </c>
      <c r="L12" s="44"/>
      <c r="M12" s="44"/>
      <c r="N12" s="44"/>
      <c r="O12" s="87"/>
      <c r="P12" s="38"/>
      <c r="Q12" s="39">
        <f t="shared" ref="Q12:Q75" si="3">ROUND(SUMPRODUCT(H12:P12,$H$9:$P$9)/100,1)</f>
        <v>0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>Không đủ ĐKDT</v>
      </c>
      <c r="U12" s="43">
        <v>301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3"/>
      <c r="AF12" s="71"/>
      <c r="AG12" s="84"/>
      <c r="AH12" s="85"/>
      <c r="AI12" s="84"/>
      <c r="AJ12" s="85"/>
      <c r="AK12" s="84"/>
      <c r="AL12" s="71"/>
      <c r="AM12" s="83"/>
    </row>
    <row r="13" spans="2:39" ht="24.75" customHeight="1">
      <c r="B13" s="31">
        <v>4</v>
      </c>
      <c r="C13" s="32" t="s">
        <v>533</v>
      </c>
      <c r="D13" s="33" t="s">
        <v>517</v>
      </c>
      <c r="E13" s="34" t="s">
        <v>59</v>
      </c>
      <c r="F13" s="35" t="s">
        <v>435</v>
      </c>
      <c r="G13" s="32" t="s">
        <v>131</v>
      </c>
      <c r="H13" s="36">
        <v>10</v>
      </c>
      <c r="I13" s="36">
        <v>6</v>
      </c>
      <c r="J13" s="36" t="s">
        <v>30</v>
      </c>
      <c r="K13" s="36" t="s">
        <v>30</v>
      </c>
      <c r="L13" s="44"/>
      <c r="M13" s="44"/>
      <c r="N13" s="44"/>
      <c r="O13" s="87"/>
      <c r="P13" s="38"/>
      <c r="Q13" s="39">
        <f t="shared" si="3"/>
        <v>2.2000000000000002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301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4.75" customHeight="1">
      <c r="B14" s="31">
        <v>5</v>
      </c>
      <c r="C14" s="32" t="s">
        <v>685</v>
      </c>
      <c r="D14" s="33" t="s">
        <v>89</v>
      </c>
      <c r="E14" s="34" t="s">
        <v>114</v>
      </c>
      <c r="F14" s="35" t="s">
        <v>686</v>
      </c>
      <c r="G14" s="32" t="s">
        <v>657</v>
      </c>
      <c r="H14" s="36">
        <v>10</v>
      </c>
      <c r="I14" s="36">
        <v>8</v>
      </c>
      <c r="J14" s="36" t="s">
        <v>30</v>
      </c>
      <c r="K14" s="36" t="s">
        <v>30</v>
      </c>
      <c r="L14" s="44"/>
      <c r="M14" s="44"/>
      <c r="N14" s="44"/>
      <c r="O14" s="87"/>
      <c r="P14" s="38"/>
      <c r="Q14" s="39">
        <f t="shared" si="3"/>
        <v>2.6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301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4.75" customHeight="1">
      <c r="B15" s="31">
        <v>6</v>
      </c>
      <c r="C15" s="32" t="s">
        <v>687</v>
      </c>
      <c r="D15" s="33" t="s">
        <v>73</v>
      </c>
      <c r="E15" s="34" t="s">
        <v>117</v>
      </c>
      <c r="F15" s="35" t="s">
        <v>688</v>
      </c>
      <c r="G15" s="32" t="s">
        <v>250</v>
      </c>
      <c r="H15" s="36">
        <v>7</v>
      </c>
      <c r="I15" s="36">
        <v>7</v>
      </c>
      <c r="J15" s="36" t="s">
        <v>30</v>
      </c>
      <c r="K15" s="36" t="s">
        <v>30</v>
      </c>
      <c r="L15" s="44"/>
      <c r="M15" s="44"/>
      <c r="N15" s="44"/>
      <c r="O15" s="87"/>
      <c r="P15" s="38"/>
      <c r="Q15" s="39">
        <f t="shared" si="3"/>
        <v>2.1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301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4.75" customHeight="1">
      <c r="B16" s="31">
        <v>7</v>
      </c>
      <c r="C16" s="32" t="s">
        <v>597</v>
      </c>
      <c r="D16" s="33" t="s">
        <v>433</v>
      </c>
      <c r="E16" s="34" t="s">
        <v>117</v>
      </c>
      <c r="F16" s="35" t="s">
        <v>513</v>
      </c>
      <c r="G16" s="32" t="s">
        <v>131</v>
      </c>
      <c r="H16" s="36">
        <v>10</v>
      </c>
      <c r="I16" s="36">
        <v>6.5</v>
      </c>
      <c r="J16" s="36" t="s">
        <v>30</v>
      </c>
      <c r="K16" s="36" t="s">
        <v>30</v>
      </c>
      <c r="L16" s="44"/>
      <c r="M16" s="44"/>
      <c r="N16" s="44"/>
      <c r="O16" s="87"/>
      <c r="P16" s="38"/>
      <c r="Q16" s="39">
        <f t="shared" si="3"/>
        <v>2.2999999999999998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301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4.75" customHeight="1">
      <c r="B17" s="31">
        <v>8</v>
      </c>
      <c r="C17" s="32" t="s">
        <v>689</v>
      </c>
      <c r="D17" s="33" t="s">
        <v>690</v>
      </c>
      <c r="E17" s="34" t="s">
        <v>120</v>
      </c>
      <c r="F17" s="35" t="s">
        <v>691</v>
      </c>
      <c r="G17" s="32" t="s">
        <v>692</v>
      </c>
      <c r="H17" s="36">
        <v>7</v>
      </c>
      <c r="I17" s="36">
        <v>8</v>
      </c>
      <c r="J17" s="36" t="s">
        <v>30</v>
      </c>
      <c r="K17" s="36" t="s">
        <v>30</v>
      </c>
      <c r="L17" s="44"/>
      <c r="M17" s="44"/>
      <c r="N17" s="44"/>
      <c r="O17" s="87"/>
      <c r="P17" s="38"/>
      <c r="Q17" s="39">
        <f t="shared" si="3"/>
        <v>2.2999999999999998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301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4.75" customHeight="1">
      <c r="B18" s="31">
        <v>9</v>
      </c>
      <c r="C18" s="32" t="s">
        <v>693</v>
      </c>
      <c r="D18" s="33" t="s">
        <v>694</v>
      </c>
      <c r="E18" s="34" t="s">
        <v>61</v>
      </c>
      <c r="F18" s="35" t="s">
        <v>581</v>
      </c>
      <c r="G18" s="32" t="s">
        <v>119</v>
      </c>
      <c r="H18" s="36">
        <v>10</v>
      </c>
      <c r="I18" s="36">
        <v>7.5</v>
      </c>
      <c r="J18" s="36" t="s">
        <v>30</v>
      </c>
      <c r="K18" s="36" t="s">
        <v>30</v>
      </c>
      <c r="L18" s="44"/>
      <c r="M18" s="44"/>
      <c r="N18" s="44"/>
      <c r="O18" s="87"/>
      <c r="P18" s="38"/>
      <c r="Q18" s="39">
        <f t="shared" si="3"/>
        <v>2.5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301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4.75" customHeight="1">
      <c r="B19" s="31">
        <v>10</v>
      </c>
      <c r="C19" s="32" t="s">
        <v>695</v>
      </c>
      <c r="D19" s="33" t="s">
        <v>696</v>
      </c>
      <c r="E19" s="34" t="s">
        <v>61</v>
      </c>
      <c r="F19" s="35" t="s">
        <v>283</v>
      </c>
      <c r="G19" s="32" t="s">
        <v>250</v>
      </c>
      <c r="H19" s="36">
        <v>10</v>
      </c>
      <c r="I19" s="36">
        <v>7.5</v>
      </c>
      <c r="J19" s="36" t="s">
        <v>30</v>
      </c>
      <c r="K19" s="36" t="s">
        <v>30</v>
      </c>
      <c r="L19" s="44"/>
      <c r="M19" s="44"/>
      <c r="N19" s="44"/>
      <c r="O19" s="87"/>
      <c r="P19" s="38"/>
      <c r="Q19" s="39">
        <f t="shared" si="3"/>
        <v>2.5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301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4.75" customHeight="1">
      <c r="B20" s="31">
        <v>11</v>
      </c>
      <c r="C20" s="32" t="s">
        <v>697</v>
      </c>
      <c r="D20" s="33" t="s">
        <v>264</v>
      </c>
      <c r="E20" s="34" t="s">
        <v>61</v>
      </c>
      <c r="F20" s="35" t="s">
        <v>581</v>
      </c>
      <c r="G20" s="32" t="s">
        <v>131</v>
      </c>
      <c r="H20" s="36">
        <v>10</v>
      </c>
      <c r="I20" s="36">
        <v>7.5</v>
      </c>
      <c r="J20" s="36" t="s">
        <v>30</v>
      </c>
      <c r="K20" s="36" t="s">
        <v>30</v>
      </c>
      <c r="L20" s="44"/>
      <c r="M20" s="44"/>
      <c r="N20" s="44"/>
      <c r="O20" s="87"/>
      <c r="P20" s="38"/>
      <c r="Q20" s="39">
        <f t="shared" si="3"/>
        <v>2.5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301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4.75" customHeight="1">
      <c r="B21" s="31">
        <v>12</v>
      </c>
      <c r="C21" s="32" t="s">
        <v>698</v>
      </c>
      <c r="D21" s="33" t="s">
        <v>382</v>
      </c>
      <c r="E21" s="34" t="s">
        <v>322</v>
      </c>
      <c r="F21" s="35" t="s">
        <v>699</v>
      </c>
      <c r="G21" s="32" t="s">
        <v>657</v>
      </c>
      <c r="H21" s="36">
        <v>10</v>
      </c>
      <c r="I21" s="36">
        <v>7</v>
      </c>
      <c r="J21" s="36" t="s">
        <v>30</v>
      </c>
      <c r="K21" s="36" t="s">
        <v>30</v>
      </c>
      <c r="L21" s="44"/>
      <c r="M21" s="44"/>
      <c r="N21" s="44"/>
      <c r="O21" s="87"/>
      <c r="P21" s="38"/>
      <c r="Q21" s="39">
        <f t="shared" si="3"/>
        <v>2.4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301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4.75" customHeight="1">
      <c r="B22" s="31">
        <v>13</v>
      </c>
      <c r="C22" s="32" t="s">
        <v>700</v>
      </c>
      <c r="D22" s="33" t="s">
        <v>70</v>
      </c>
      <c r="E22" s="34" t="s">
        <v>561</v>
      </c>
      <c r="F22" s="35" t="s">
        <v>701</v>
      </c>
      <c r="G22" s="32" t="s">
        <v>631</v>
      </c>
      <c r="H22" s="36">
        <v>0</v>
      </c>
      <c r="I22" s="36">
        <v>0</v>
      </c>
      <c r="J22" s="36" t="s">
        <v>30</v>
      </c>
      <c r="K22" s="36" t="s">
        <v>30</v>
      </c>
      <c r="L22" s="44"/>
      <c r="M22" s="44"/>
      <c r="N22" s="44"/>
      <c r="O22" s="87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>Không đủ ĐKDT</v>
      </c>
      <c r="U22" s="43">
        <v>301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4.75" customHeight="1">
      <c r="B23" s="31">
        <v>14</v>
      </c>
      <c r="C23" s="32" t="s">
        <v>702</v>
      </c>
      <c r="D23" s="33" t="s">
        <v>519</v>
      </c>
      <c r="E23" s="34" t="s">
        <v>62</v>
      </c>
      <c r="F23" s="35" t="s">
        <v>486</v>
      </c>
      <c r="G23" s="32" t="s">
        <v>119</v>
      </c>
      <c r="H23" s="36">
        <v>7</v>
      </c>
      <c r="I23" s="36">
        <v>6</v>
      </c>
      <c r="J23" s="36" t="s">
        <v>30</v>
      </c>
      <c r="K23" s="36" t="s">
        <v>30</v>
      </c>
      <c r="L23" s="44"/>
      <c r="M23" s="44"/>
      <c r="N23" s="44"/>
      <c r="O23" s="87"/>
      <c r="P23" s="38"/>
      <c r="Q23" s="39">
        <f t="shared" si="3"/>
        <v>1.9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301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4.75" customHeight="1">
      <c r="B24" s="31">
        <v>15</v>
      </c>
      <c r="C24" s="32" t="s">
        <v>323</v>
      </c>
      <c r="D24" s="33" t="s">
        <v>324</v>
      </c>
      <c r="E24" s="34" t="s">
        <v>62</v>
      </c>
      <c r="F24" s="35" t="s">
        <v>224</v>
      </c>
      <c r="G24" s="32" t="s">
        <v>119</v>
      </c>
      <c r="H24" s="36">
        <v>0</v>
      </c>
      <c r="I24" s="36">
        <v>0</v>
      </c>
      <c r="J24" s="36" t="s">
        <v>30</v>
      </c>
      <c r="K24" s="36" t="s">
        <v>30</v>
      </c>
      <c r="L24" s="44"/>
      <c r="M24" s="44"/>
      <c r="N24" s="44"/>
      <c r="O24" s="87"/>
      <c r="P24" s="38"/>
      <c r="Q24" s="39">
        <f t="shared" si="3"/>
        <v>0</v>
      </c>
      <c r="R24" s="40" t="str">
        <f t="shared" si="0"/>
        <v>F</v>
      </c>
      <c r="S24" s="41" t="str">
        <f t="shared" si="1"/>
        <v>Kém</v>
      </c>
      <c r="T24" s="42" t="str">
        <f t="shared" si="4"/>
        <v>Không đủ ĐKDT</v>
      </c>
      <c r="U24" s="43">
        <v>301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4.75" customHeight="1">
      <c r="B25" s="31">
        <v>16</v>
      </c>
      <c r="C25" s="32" t="s">
        <v>703</v>
      </c>
      <c r="D25" s="33" t="s">
        <v>72</v>
      </c>
      <c r="E25" s="34" t="s">
        <v>65</v>
      </c>
      <c r="F25" s="35" t="s">
        <v>704</v>
      </c>
      <c r="G25" s="32" t="s">
        <v>705</v>
      </c>
      <c r="H25" s="36">
        <v>7</v>
      </c>
      <c r="I25" s="36">
        <v>7.5</v>
      </c>
      <c r="J25" s="36" t="s">
        <v>30</v>
      </c>
      <c r="K25" s="36" t="s">
        <v>30</v>
      </c>
      <c r="L25" s="44"/>
      <c r="M25" s="44"/>
      <c r="N25" s="44"/>
      <c r="O25" s="87"/>
      <c r="P25" s="38"/>
      <c r="Q25" s="39">
        <f t="shared" si="3"/>
        <v>2.2000000000000002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301</v>
      </c>
      <c r="V25" s="3"/>
      <c r="W25" s="30"/>
      <c r="X25" s="81" t="str">
        <f t="shared" si="2"/>
        <v>Thi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4.75" customHeight="1">
      <c r="B26" s="31">
        <v>17</v>
      </c>
      <c r="C26" s="32" t="s">
        <v>463</v>
      </c>
      <c r="D26" s="33" t="s">
        <v>371</v>
      </c>
      <c r="E26" s="34" t="s">
        <v>65</v>
      </c>
      <c r="F26" s="35" t="s">
        <v>388</v>
      </c>
      <c r="G26" s="32" t="s">
        <v>250</v>
      </c>
      <c r="H26" s="36">
        <v>0</v>
      </c>
      <c r="I26" s="36">
        <v>0</v>
      </c>
      <c r="J26" s="36" t="s">
        <v>30</v>
      </c>
      <c r="K26" s="36" t="s">
        <v>30</v>
      </c>
      <c r="L26" s="44"/>
      <c r="M26" s="44"/>
      <c r="N26" s="44"/>
      <c r="O26" s="87"/>
      <c r="P26" s="38"/>
      <c r="Q26" s="39">
        <f t="shared" si="3"/>
        <v>0</v>
      </c>
      <c r="R26" s="40" t="str">
        <f t="shared" si="0"/>
        <v>F</v>
      </c>
      <c r="S26" s="41" t="str">
        <f t="shared" si="1"/>
        <v>Kém</v>
      </c>
      <c r="T26" s="42" t="str">
        <f t="shared" si="4"/>
        <v>Không đủ ĐKDT</v>
      </c>
      <c r="U26" s="43">
        <v>301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4.75" customHeight="1">
      <c r="B27" s="31">
        <v>18</v>
      </c>
      <c r="C27" s="32" t="s">
        <v>563</v>
      </c>
      <c r="D27" s="33" t="s">
        <v>253</v>
      </c>
      <c r="E27" s="34" t="s">
        <v>377</v>
      </c>
      <c r="F27" s="35" t="s">
        <v>198</v>
      </c>
      <c r="G27" s="32" t="s">
        <v>107</v>
      </c>
      <c r="H27" s="36">
        <v>8</v>
      </c>
      <c r="I27" s="36">
        <v>7</v>
      </c>
      <c r="J27" s="36" t="s">
        <v>30</v>
      </c>
      <c r="K27" s="36" t="s">
        <v>30</v>
      </c>
      <c r="L27" s="44"/>
      <c r="M27" s="44"/>
      <c r="N27" s="44"/>
      <c r="O27" s="87"/>
      <c r="P27" s="38"/>
      <c r="Q27" s="39">
        <f t="shared" si="3"/>
        <v>2.2000000000000002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301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4.75" customHeight="1">
      <c r="B28" s="31">
        <v>19</v>
      </c>
      <c r="C28" s="32" t="s">
        <v>706</v>
      </c>
      <c r="D28" s="33" t="s">
        <v>100</v>
      </c>
      <c r="E28" s="34" t="s">
        <v>377</v>
      </c>
      <c r="F28" s="35" t="s">
        <v>707</v>
      </c>
      <c r="G28" s="32" t="s">
        <v>636</v>
      </c>
      <c r="H28" s="36">
        <v>10</v>
      </c>
      <c r="I28" s="36">
        <v>7.5</v>
      </c>
      <c r="J28" s="36" t="s">
        <v>30</v>
      </c>
      <c r="K28" s="36" t="s">
        <v>30</v>
      </c>
      <c r="L28" s="44"/>
      <c r="M28" s="44"/>
      <c r="N28" s="44"/>
      <c r="O28" s="87"/>
      <c r="P28" s="38"/>
      <c r="Q28" s="39">
        <f t="shared" si="3"/>
        <v>2.5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301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4.75" customHeight="1">
      <c r="B29" s="31">
        <v>20</v>
      </c>
      <c r="C29" s="32" t="s">
        <v>708</v>
      </c>
      <c r="D29" s="33" t="s">
        <v>89</v>
      </c>
      <c r="E29" s="34" t="s">
        <v>292</v>
      </c>
      <c r="F29" s="35" t="s">
        <v>709</v>
      </c>
      <c r="G29" s="32" t="s">
        <v>684</v>
      </c>
      <c r="H29" s="36">
        <v>10</v>
      </c>
      <c r="I29" s="36">
        <v>7</v>
      </c>
      <c r="J29" s="36" t="s">
        <v>30</v>
      </c>
      <c r="K29" s="36" t="s">
        <v>30</v>
      </c>
      <c r="L29" s="44"/>
      <c r="M29" s="44"/>
      <c r="N29" s="44"/>
      <c r="O29" s="87"/>
      <c r="P29" s="38"/>
      <c r="Q29" s="39">
        <f t="shared" si="3"/>
        <v>2.4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301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4.75" customHeight="1">
      <c r="B30" s="31">
        <v>21</v>
      </c>
      <c r="C30" s="32" t="s">
        <v>710</v>
      </c>
      <c r="D30" s="33" t="s">
        <v>153</v>
      </c>
      <c r="E30" s="34" t="s">
        <v>293</v>
      </c>
      <c r="F30" s="35" t="s">
        <v>503</v>
      </c>
      <c r="G30" s="32" t="s">
        <v>684</v>
      </c>
      <c r="H30" s="36">
        <v>0</v>
      </c>
      <c r="I30" s="36">
        <v>0</v>
      </c>
      <c r="J30" s="36" t="s">
        <v>30</v>
      </c>
      <c r="K30" s="36" t="s">
        <v>30</v>
      </c>
      <c r="L30" s="44"/>
      <c r="M30" s="44"/>
      <c r="N30" s="44"/>
      <c r="O30" s="87"/>
      <c r="P30" s="38"/>
      <c r="Q30" s="39">
        <f t="shared" si="3"/>
        <v>0</v>
      </c>
      <c r="R30" s="40" t="str">
        <f t="shared" si="0"/>
        <v>F</v>
      </c>
      <c r="S30" s="41" t="str">
        <f t="shared" si="1"/>
        <v>Kém</v>
      </c>
      <c r="T30" s="42" t="str">
        <f t="shared" si="4"/>
        <v>Không đủ ĐKDT</v>
      </c>
      <c r="U30" s="43">
        <v>301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4.75" customHeight="1">
      <c r="B31" s="31">
        <v>22</v>
      </c>
      <c r="C31" s="32" t="s">
        <v>564</v>
      </c>
      <c r="D31" s="33" t="s">
        <v>387</v>
      </c>
      <c r="E31" s="34" t="s">
        <v>298</v>
      </c>
      <c r="F31" s="35" t="s">
        <v>271</v>
      </c>
      <c r="G31" s="32" t="s">
        <v>250</v>
      </c>
      <c r="H31" s="36">
        <v>8</v>
      </c>
      <c r="I31" s="36">
        <v>7</v>
      </c>
      <c r="J31" s="36" t="s">
        <v>30</v>
      </c>
      <c r="K31" s="36" t="s">
        <v>30</v>
      </c>
      <c r="L31" s="44"/>
      <c r="M31" s="44"/>
      <c r="N31" s="44"/>
      <c r="O31" s="87"/>
      <c r="P31" s="38"/>
      <c r="Q31" s="39">
        <f t="shared" si="3"/>
        <v>2.2000000000000002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301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4.75" customHeight="1">
      <c r="B32" s="31">
        <v>23</v>
      </c>
      <c r="C32" s="32" t="s">
        <v>711</v>
      </c>
      <c r="D32" s="33" t="s">
        <v>104</v>
      </c>
      <c r="E32" s="34" t="s">
        <v>298</v>
      </c>
      <c r="F32" s="35" t="s">
        <v>307</v>
      </c>
      <c r="G32" s="32" t="s">
        <v>131</v>
      </c>
      <c r="H32" s="36">
        <v>10</v>
      </c>
      <c r="I32" s="36">
        <v>6.5</v>
      </c>
      <c r="J32" s="36" t="s">
        <v>30</v>
      </c>
      <c r="K32" s="36" t="s">
        <v>30</v>
      </c>
      <c r="L32" s="44"/>
      <c r="M32" s="44"/>
      <c r="N32" s="44"/>
      <c r="O32" s="87"/>
      <c r="P32" s="38"/>
      <c r="Q32" s="39">
        <f t="shared" si="3"/>
        <v>2.2999999999999998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301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4.75" customHeight="1">
      <c r="B33" s="31">
        <v>24</v>
      </c>
      <c r="C33" s="32" t="s">
        <v>712</v>
      </c>
      <c r="D33" s="33" t="s">
        <v>713</v>
      </c>
      <c r="E33" s="34" t="s">
        <v>300</v>
      </c>
      <c r="F33" s="35" t="s">
        <v>360</v>
      </c>
      <c r="G33" s="32" t="s">
        <v>131</v>
      </c>
      <c r="H33" s="36">
        <v>10</v>
      </c>
      <c r="I33" s="36">
        <v>8</v>
      </c>
      <c r="J33" s="36" t="s">
        <v>30</v>
      </c>
      <c r="K33" s="36" t="s">
        <v>30</v>
      </c>
      <c r="L33" s="44"/>
      <c r="M33" s="44"/>
      <c r="N33" s="44"/>
      <c r="O33" s="87"/>
      <c r="P33" s="38"/>
      <c r="Q33" s="39">
        <f t="shared" si="3"/>
        <v>2.6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301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4.75" customHeight="1">
      <c r="B34" s="31">
        <v>25</v>
      </c>
      <c r="C34" s="32" t="s">
        <v>567</v>
      </c>
      <c r="D34" s="33" t="s">
        <v>113</v>
      </c>
      <c r="E34" s="34" t="s">
        <v>332</v>
      </c>
      <c r="F34" s="35" t="s">
        <v>383</v>
      </c>
      <c r="G34" s="32" t="s">
        <v>107</v>
      </c>
      <c r="H34" s="36">
        <v>10</v>
      </c>
      <c r="I34" s="36">
        <v>7.5</v>
      </c>
      <c r="J34" s="36" t="s">
        <v>30</v>
      </c>
      <c r="K34" s="36" t="s">
        <v>30</v>
      </c>
      <c r="L34" s="44"/>
      <c r="M34" s="44"/>
      <c r="N34" s="44"/>
      <c r="O34" s="87"/>
      <c r="P34" s="38"/>
      <c r="Q34" s="39">
        <f t="shared" si="3"/>
        <v>2.5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301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4.75" customHeight="1">
      <c r="B35" s="31">
        <v>26</v>
      </c>
      <c r="C35" s="32" t="s">
        <v>714</v>
      </c>
      <c r="D35" s="33" t="s">
        <v>715</v>
      </c>
      <c r="E35" s="34" t="s">
        <v>72</v>
      </c>
      <c r="F35" s="35" t="s">
        <v>490</v>
      </c>
      <c r="G35" s="32" t="s">
        <v>131</v>
      </c>
      <c r="H35" s="36">
        <v>10</v>
      </c>
      <c r="I35" s="36">
        <v>8</v>
      </c>
      <c r="J35" s="36" t="s">
        <v>30</v>
      </c>
      <c r="K35" s="36" t="s">
        <v>30</v>
      </c>
      <c r="L35" s="44"/>
      <c r="M35" s="44"/>
      <c r="N35" s="44"/>
      <c r="O35" s="87"/>
      <c r="P35" s="38"/>
      <c r="Q35" s="39">
        <f t="shared" si="3"/>
        <v>2.6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301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4.75" customHeight="1">
      <c r="B36" s="31">
        <v>27</v>
      </c>
      <c r="C36" s="32" t="s">
        <v>132</v>
      </c>
      <c r="D36" s="33" t="s">
        <v>100</v>
      </c>
      <c r="E36" s="34" t="s">
        <v>133</v>
      </c>
      <c r="F36" s="35" t="s">
        <v>134</v>
      </c>
      <c r="G36" s="32" t="s">
        <v>131</v>
      </c>
      <c r="H36" s="36">
        <v>10</v>
      </c>
      <c r="I36" s="36">
        <v>7</v>
      </c>
      <c r="J36" s="36" t="s">
        <v>30</v>
      </c>
      <c r="K36" s="36" t="s">
        <v>30</v>
      </c>
      <c r="L36" s="44"/>
      <c r="M36" s="44"/>
      <c r="N36" s="44"/>
      <c r="O36" s="87"/>
      <c r="P36" s="38"/>
      <c r="Q36" s="39">
        <f t="shared" si="3"/>
        <v>2.4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301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4.75" customHeight="1">
      <c r="B37" s="31">
        <v>28</v>
      </c>
      <c r="C37" s="32" t="s">
        <v>543</v>
      </c>
      <c r="D37" s="33" t="s">
        <v>504</v>
      </c>
      <c r="E37" s="34" t="s">
        <v>74</v>
      </c>
      <c r="F37" s="35" t="s">
        <v>137</v>
      </c>
      <c r="G37" s="32" t="s">
        <v>107</v>
      </c>
      <c r="H37" s="36">
        <v>10</v>
      </c>
      <c r="I37" s="36">
        <v>6.5</v>
      </c>
      <c r="J37" s="36" t="s">
        <v>30</v>
      </c>
      <c r="K37" s="36" t="s">
        <v>30</v>
      </c>
      <c r="L37" s="44"/>
      <c r="M37" s="44"/>
      <c r="N37" s="44"/>
      <c r="O37" s="87"/>
      <c r="P37" s="38"/>
      <c r="Q37" s="39">
        <f t="shared" si="3"/>
        <v>2.2999999999999998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301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4.75" customHeight="1">
      <c r="B38" s="31">
        <v>29</v>
      </c>
      <c r="C38" s="32" t="s">
        <v>716</v>
      </c>
      <c r="D38" s="33" t="s">
        <v>406</v>
      </c>
      <c r="E38" s="34" t="s">
        <v>74</v>
      </c>
      <c r="F38" s="35" t="s">
        <v>165</v>
      </c>
      <c r="G38" s="32" t="s">
        <v>131</v>
      </c>
      <c r="H38" s="36">
        <v>10</v>
      </c>
      <c r="I38" s="36">
        <v>7.5</v>
      </c>
      <c r="J38" s="36" t="s">
        <v>30</v>
      </c>
      <c r="K38" s="36" t="s">
        <v>30</v>
      </c>
      <c r="L38" s="44"/>
      <c r="M38" s="44"/>
      <c r="N38" s="44"/>
      <c r="O38" s="87"/>
      <c r="P38" s="38"/>
      <c r="Q38" s="39">
        <f t="shared" si="3"/>
        <v>2.5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301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4.75" customHeight="1">
      <c r="B39" s="31">
        <v>30</v>
      </c>
      <c r="C39" s="32" t="s">
        <v>135</v>
      </c>
      <c r="D39" s="33" t="s">
        <v>136</v>
      </c>
      <c r="E39" s="34" t="s">
        <v>76</v>
      </c>
      <c r="F39" s="35" t="s">
        <v>60</v>
      </c>
      <c r="G39" s="32" t="s">
        <v>131</v>
      </c>
      <c r="H39" s="36">
        <v>10</v>
      </c>
      <c r="I39" s="36">
        <v>7.5</v>
      </c>
      <c r="J39" s="36" t="s">
        <v>30</v>
      </c>
      <c r="K39" s="36" t="s">
        <v>30</v>
      </c>
      <c r="L39" s="44"/>
      <c r="M39" s="44"/>
      <c r="N39" s="44"/>
      <c r="O39" s="87"/>
      <c r="P39" s="38"/>
      <c r="Q39" s="39">
        <f t="shared" si="3"/>
        <v>2.5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301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4.75" customHeight="1">
      <c r="B40" s="31">
        <v>31</v>
      </c>
      <c r="C40" s="32" t="s">
        <v>717</v>
      </c>
      <c r="D40" s="33" t="s">
        <v>70</v>
      </c>
      <c r="E40" s="34" t="s">
        <v>76</v>
      </c>
      <c r="F40" s="35" t="s">
        <v>718</v>
      </c>
      <c r="G40" s="32" t="s">
        <v>657</v>
      </c>
      <c r="H40" s="36">
        <v>8</v>
      </c>
      <c r="I40" s="36">
        <v>8</v>
      </c>
      <c r="J40" s="36" t="s">
        <v>30</v>
      </c>
      <c r="K40" s="36" t="s">
        <v>30</v>
      </c>
      <c r="L40" s="44"/>
      <c r="M40" s="44"/>
      <c r="N40" s="44"/>
      <c r="O40" s="87"/>
      <c r="P40" s="38"/>
      <c r="Q40" s="39">
        <f t="shared" si="3"/>
        <v>2.4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301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4.75" customHeight="1">
      <c r="B41" s="31">
        <v>32</v>
      </c>
      <c r="C41" s="32" t="s">
        <v>719</v>
      </c>
      <c r="D41" s="33" t="s">
        <v>720</v>
      </c>
      <c r="E41" s="34" t="s">
        <v>77</v>
      </c>
      <c r="F41" s="35" t="s">
        <v>423</v>
      </c>
      <c r="G41" s="32" t="s">
        <v>131</v>
      </c>
      <c r="H41" s="36">
        <v>8</v>
      </c>
      <c r="I41" s="36">
        <v>7</v>
      </c>
      <c r="J41" s="36" t="s">
        <v>30</v>
      </c>
      <c r="K41" s="36" t="s">
        <v>30</v>
      </c>
      <c r="L41" s="44"/>
      <c r="M41" s="44"/>
      <c r="N41" s="44"/>
      <c r="O41" s="87"/>
      <c r="P41" s="38"/>
      <c r="Q41" s="39">
        <f t="shared" si="3"/>
        <v>2.2000000000000002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301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4.75" customHeight="1">
      <c r="B42" s="31">
        <v>33</v>
      </c>
      <c r="C42" s="32" t="s">
        <v>420</v>
      </c>
      <c r="D42" s="33" t="s">
        <v>421</v>
      </c>
      <c r="E42" s="34" t="s">
        <v>236</v>
      </c>
      <c r="F42" s="35" t="s">
        <v>422</v>
      </c>
      <c r="G42" s="32" t="s">
        <v>107</v>
      </c>
      <c r="H42" s="36">
        <v>10</v>
      </c>
      <c r="I42" s="36">
        <v>7</v>
      </c>
      <c r="J42" s="36" t="s">
        <v>30</v>
      </c>
      <c r="K42" s="36" t="s">
        <v>30</v>
      </c>
      <c r="L42" s="44"/>
      <c r="M42" s="44"/>
      <c r="N42" s="44"/>
      <c r="O42" s="87"/>
      <c r="P42" s="38"/>
      <c r="Q42" s="39">
        <f t="shared" si="3"/>
        <v>2.4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301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4.75" customHeight="1">
      <c r="B43" s="31">
        <v>34</v>
      </c>
      <c r="C43" s="32" t="s">
        <v>144</v>
      </c>
      <c r="D43" s="33" t="s">
        <v>145</v>
      </c>
      <c r="E43" s="34" t="s">
        <v>146</v>
      </c>
      <c r="F43" s="35" t="s">
        <v>147</v>
      </c>
      <c r="G43" s="32" t="s">
        <v>119</v>
      </c>
      <c r="H43" s="36">
        <v>10</v>
      </c>
      <c r="I43" s="36">
        <v>6</v>
      </c>
      <c r="J43" s="36" t="s">
        <v>30</v>
      </c>
      <c r="K43" s="36" t="s">
        <v>30</v>
      </c>
      <c r="L43" s="44"/>
      <c r="M43" s="44"/>
      <c r="N43" s="44"/>
      <c r="O43" s="87"/>
      <c r="P43" s="38"/>
      <c r="Q43" s="39">
        <f t="shared" si="3"/>
        <v>2.2000000000000002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302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4.75" customHeight="1">
      <c r="B44" s="31">
        <v>35</v>
      </c>
      <c r="C44" s="32" t="s">
        <v>721</v>
      </c>
      <c r="D44" s="33" t="s">
        <v>538</v>
      </c>
      <c r="E44" s="34" t="s">
        <v>151</v>
      </c>
      <c r="F44" s="35" t="s">
        <v>722</v>
      </c>
      <c r="G44" s="32" t="s">
        <v>684</v>
      </c>
      <c r="H44" s="36">
        <v>0</v>
      </c>
      <c r="I44" s="36">
        <v>0</v>
      </c>
      <c r="J44" s="36" t="s">
        <v>30</v>
      </c>
      <c r="K44" s="36" t="s">
        <v>30</v>
      </c>
      <c r="L44" s="44"/>
      <c r="M44" s="44"/>
      <c r="N44" s="44"/>
      <c r="O44" s="87"/>
      <c r="P44" s="38"/>
      <c r="Q44" s="39">
        <f t="shared" si="3"/>
        <v>0</v>
      </c>
      <c r="R44" s="40" t="str">
        <f t="shared" si="0"/>
        <v>F</v>
      </c>
      <c r="S44" s="41" t="str">
        <f t="shared" si="1"/>
        <v>Kém</v>
      </c>
      <c r="T44" s="42" t="str">
        <f t="shared" si="4"/>
        <v>Không đủ ĐKDT</v>
      </c>
      <c r="U44" s="43">
        <v>302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4.75" customHeight="1">
      <c r="B45" s="31">
        <v>36</v>
      </c>
      <c r="C45" s="32" t="s">
        <v>723</v>
      </c>
      <c r="D45" s="33" t="s">
        <v>70</v>
      </c>
      <c r="E45" s="34" t="s">
        <v>82</v>
      </c>
      <c r="F45" s="35" t="s">
        <v>724</v>
      </c>
      <c r="G45" s="32" t="s">
        <v>725</v>
      </c>
      <c r="H45" s="36">
        <v>8</v>
      </c>
      <c r="I45" s="36">
        <v>7</v>
      </c>
      <c r="J45" s="36" t="s">
        <v>30</v>
      </c>
      <c r="K45" s="36" t="s">
        <v>30</v>
      </c>
      <c r="L45" s="44"/>
      <c r="M45" s="44"/>
      <c r="N45" s="44"/>
      <c r="O45" s="87"/>
      <c r="P45" s="38"/>
      <c r="Q45" s="39">
        <f t="shared" si="3"/>
        <v>2.2000000000000002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302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4.75" customHeight="1">
      <c r="B46" s="31">
        <v>37</v>
      </c>
      <c r="C46" s="32" t="s">
        <v>726</v>
      </c>
      <c r="D46" s="33" t="s">
        <v>592</v>
      </c>
      <c r="E46" s="34" t="s">
        <v>85</v>
      </c>
      <c r="F46" s="35" t="s">
        <v>727</v>
      </c>
      <c r="G46" s="32" t="s">
        <v>728</v>
      </c>
      <c r="H46" s="36">
        <v>7</v>
      </c>
      <c r="I46" s="36">
        <v>7</v>
      </c>
      <c r="J46" s="36" t="s">
        <v>30</v>
      </c>
      <c r="K46" s="36" t="s">
        <v>30</v>
      </c>
      <c r="L46" s="44"/>
      <c r="M46" s="44"/>
      <c r="N46" s="44"/>
      <c r="O46" s="87"/>
      <c r="P46" s="38"/>
      <c r="Q46" s="39">
        <f t="shared" si="3"/>
        <v>2.1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302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4.75" customHeight="1">
      <c r="B47" s="31">
        <v>38</v>
      </c>
      <c r="C47" s="32" t="s">
        <v>569</v>
      </c>
      <c r="D47" s="33" t="s">
        <v>68</v>
      </c>
      <c r="E47" s="34" t="s">
        <v>87</v>
      </c>
      <c r="F47" s="35" t="s">
        <v>79</v>
      </c>
      <c r="G47" s="32" t="s">
        <v>119</v>
      </c>
      <c r="H47" s="36">
        <v>10</v>
      </c>
      <c r="I47" s="36">
        <v>7</v>
      </c>
      <c r="J47" s="36" t="s">
        <v>30</v>
      </c>
      <c r="K47" s="36" t="s">
        <v>30</v>
      </c>
      <c r="L47" s="44"/>
      <c r="M47" s="44"/>
      <c r="N47" s="44"/>
      <c r="O47" s="87"/>
      <c r="P47" s="38"/>
      <c r="Q47" s="39">
        <f t="shared" si="3"/>
        <v>2.4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302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4.75" customHeight="1">
      <c r="B48" s="31">
        <v>39</v>
      </c>
      <c r="C48" s="32" t="s">
        <v>729</v>
      </c>
      <c r="D48" s="33" t="s">
        <v>730</v>
      </c>
      <c r="E48" s="34" t="s">
        <v>157</v>
      </c>
      <c r="F48" s="35" t="s">
        <v>731</v>
      </c>
      <c r="G48" s="32" t="s">
        <v>732</v>
      </c>
      <c r="H48" s="36">
        <v>10</v>
      </c>
      <c r="I48" s="36">
        <v>7</v>
      </c>
      <c r="J48" s="36" t="s">
        <v>30</v>
      </c>
      <c r="K48" s="36" t="s">
        <v>30</v>
      </c>
      <c r="L48" s="44"/>
      <c r="M48" s="44"/>
      <c r="N48" s="44"/>
      <c r="O48" s="87"/>
      <c r="P48" s="38"/>
      <c r="Q48" s="39">
        <f t="shared" si="3"/>
        <v>2.4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302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4.75" customHeight="1">
      <c r="B49" s="31">
        <v>40</v>
      </c>
      <c r="C49" s="32" t="s">
        <v>733</v>
      </c>
      <c r="D49" s="33" t="s">
        <v>734</v>
      </c>
      <c r="E49" s="34" t="s">
        <v>157</v>
      </c>
      <c r="F49" s="35" t="s">
        <v>735</v>
      </c>
      <c r="G49" s="32" t="s">
        <v>684</v>
      </c>
      <c r="H49" s="36">
        <v>7</v>
      </c>
      <c r="I49" s="36">
        <v>7</v>
      </c>
      <c r="J49" s="36" t="s">
        <v>30</v>
      </c>
      <c r="K49" s="36" t="s">
        <v>30</v>
      </c>
      <c r="L49" s="44"/>
      <c r="M49" s="44"/>
      <c r="N49" s="44"/>
      <c r="O49" s="87"/>
      <c r="P49" s="38"/>
      <c r="Q49" s="39">
        <f t="shared" si="3"/>
        <v>2.1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302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4.75" customHeight="1">
      <c r="B50" s="31">
        <v>41</v>
      </c>
      <c r="C50" s="32" t="s">
        <v>736</v>
      </c>
      <c r="D50" s="33" t="s">
        <v>737</v>
      </c>
      <c r="E50" s="34" t="s">
        <v>738</v>
      </c>
      <c r="F50" s="35" t="s">
        <v>739</v>
      </c>
      <c r="G50" s="32" t="s">
        <v>732</v>
      </c>
      <c r="H50" s="36">
        <v>10</v>
      </c>
      <c r="I50" s="36">
        <v>8</v>
      </c>
      <c r="J50" s="36" t="s">
        <v>30</v>
      </c>
      <c r="K50" s="36" t="s">
        <v>30</v>
      </c>
      <c r="L50" s="44"/>
      <c r="M50" s="44"/>
      <c r="N50" s="44"/>
      <c r="O50" s="87"/>
      <c r="P50" s="38"/>
      <c r="Q50" s="39">
        <f t="shared" si="3"/>
        <v>2.6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302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4.75" customHeight="1">
      <c r="B51" s="31">
        <v>42</v>
      </c>
      <c r="C51" s="32" t="s">
        <v>159</v>
      </c>
      <c r="D51" s="33" t="s">
        <v>160</v>
      </c>
      <c r="E51" s="34" t="s">
        <v>161</v>
      </c>
      <c r="F51" s="35" t="s">
        <v>162</v>
      </c>
      <c r="G51" s="32" t="s">
        <v>131</v>
      </c>
      <c r="H51" s="36">
        <v>10</v>
      </c>
      <c r="I51" s="36">
        <v>5.5</v>
      </c>
      <c r="J51" s="36" t="s">
        <v>30</v>
      </c>
      <c r="K51" s="36" t="s">
        <v>30</v>
      </c>
      <c r="L51" s="44"/>
      <c r="M51" s="44"/>
      <c r="N51" s="44"/>
      <c r="O51" s="87"/>
      <c r="P51" s="38"/>
      <c r="Q51" s="39">
        <f t="shared" si="3"/>
        <v>2.1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302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4.75" customHeight="1">
      <c r="B52" s="31">
        <v>43</v>
      </c>
      <c r="C52" s="32" t="s">
        <v>476</v>
      </c>
      <c r="D52" s="33" t="s">
        <v>305</v>
      </c>
      <c r="E52" s="34" t="s">
        <v>244</v>
      </c>
      <c r="F52" s="35" t="s">
        <v>457</v>
      </c>
      <c r="G52" s="32" t="s">
        <v>250</v>
      </c>
      <c r="H52" s="36">
        <v>10</v>
      </c>
      <c r="I52" s="36">
        <v>7</v>
      </c>
      <c r="J52" s="36" t="s">
        <v>30</v>
      </c>
      <c r="K52" s="36" t="s">
        <v>30</v>
      </c>
      <c r="L52" s="44"/>
      <c r="M52" s="44"/>
      <c r="N52" s="44"/>
      <c r="O52" s="87"/>
      <c r="P52" s="38"/>
      <c r="Q52" s="39">
        <f t="shared" si="3"/>
        <v>2.4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302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4.75" customHeight="1">
      <c r="B53" s="31">
        <v>44</v>
      </c>
      <c r="C53" s="32" t="s">
        <v>245</v>
      </c>
      <c r="D53" s="33" t="s">
        <v>100</v>
      </c>
      <c r="E53" s="34" t="s">
        <v>246</v>
      </c>
      <c r="F53" s="35" t="s">
        <v>86</v>
      </c>
      <c r="G53" s="32" t="s">
        <v>119</v>
      </c>
      <c r="H53" s="36">
        <v>10</v>
      </c>
      <c r="I53" s="36">
        <v>8</v>
      </c>
      <c r="J53" s="36" t="s">
        <v>30</v>
      </c>
      <c r="K53" s="36" t="s">
        <v>30</v>
      </c>
      <c r="L53" s="44"/>
      <c r="M53" s="44"/>
      <c r="N53" s="44"/>
      <c r="O53" s="87"/>
      <c r="P53" s="38"/>
      <c r="Q53" s="39">
        <f t="shared" si="3"/>
        <v>2.6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302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4.75" customHeight="1">
      <c r="B54" s="31">
        <v>45</v>
      </c>
      <c r="C54" s="32" t="s">
        <v>573</v>
      </c>
      <c r="D54" s="33" t="s">
        <v>504</v>
      </c>
      <c r="E54" s="34" t="s">
        <v>353</v>
      </c>
      <c r="F54" s="35" t="s">
        <v>574</v>
      </c>
      <c r="G54" s="32" t="s">
        <v>131</v>
      </c>
      <c r="H54" s="36">
        <v>8</v>
      </c>
      <c r="I54" s="36">
        <v>7.5</v>
      </c>
      <c r="J54" s="36" t="s">
        <v>30</v>
      </c>
      <c r="K54" s="36" t="s">
        <v>30</v>
      </c>
      <c r="L54" s="44"/>
      <c r="M54" s="44"/>
      <c r="N54" s="44"/>
      <c r="O54" s="87"/>
      <c r="P54" s="38"/>
      <c r="Q54" s="39">
        <f t="shared" si="3"/>
        <v>2.2999999999999998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302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4.75" customHeight="1">
      <c r="B55" s="31">
        <v>46</v>
      </c>
      <c r="C55" s="32" t="s">
        <v>256</v>
      </c>
      <c r="D55" s="33" t="s">
        <v>257</v>
      </c>
      <c r="E55" s="34" t="s">
        <v>90</v>
      </c>
      <c r="F55" s="35" t="s">
        <v>258</v>
      </c>
      <c r="G55" s="32" t="s">
        <v>107</v>
      </c>
      <c r="H55" s="36">
        <v>10</v>
      </c>
      <c r="I55" s="36">
        <v>8</v>
      </c>
      <c r="J55" s="36" t="s">
        <v>30</v>
      </c>
      <c r="K55" s="36" t="s">
        <v>30</v>
      </c>
      <c r="L55" s="44"/>
      <c r="M55" s="44"/>
      <c r="N55" s="44"/>
      <c r="O55" s="87"/>
      <c r="P55" s="38"/>
      <c r="Q55" s="39">
        <f t="shared" si="3"/>
        <v>2.6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302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4.75" customHeight="1">
      <c r="B56" s="31">
        <v>47</v>
      </c>
      <c r="C56" s="32" t="s">
        <v>740</v>
      </c>
      <c r="D56" s="33" t="s">
        <v>741</v>
      </c>
      <c r="E56" s="34" t="s">
        <v>92</v>
      </c>
      <c r="F56" s="35" t="s">
        <v>155</v>
      </c>
      <c r="G56" s="32" t="s">
        <v>131</v>
      </c>
      <c r="H56" s="36">
        <v>10</v>
      </c>
      <c r="I56" s="36">
        <v>7</v>
      </c>
      <c r="J56" s="36" t="s">
        <v>30</v>
      </c>
      <c r="K56" s="36" t="s">
        <v>30</v>
      </c>
      <c r="L56" s="44"/>
      <c r="M56" s="44"/>
      <c r="N56" s="44"/>
      <c r="O56" s="87"/>
      <c r="P56" s="38"/>
      <c r="Q56" s="39">
        <f t="shared" si="3"/>
        <v>2.4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302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4.75" customHeight="1">
      <c r="B57" s="31">
        <v>48</v>
      </c>
      <c r="C57" s="32" t="s">
        <v>430</v>
      </c>
      <c r="D57" s="33" t="s">
        <v>431</v>
      </c>
      <c r="E57" s="34" t="s">
        <v>93</v>
      </c>
      <c r="F57" s="35" t="s">
        <v>287</v>
      </c>
      <c r="G57" s="32" t="s">
        <v>250</v>
      </c>
      <c r="H57" s="36">
        <v>7</v>
      </c>
      <c r="I57" s="36">
        <v>7</v>
      </c>
      <c r="J57" s="36" t="s">
        <v>30</v>
      </c>
      <c r="K57" s="36" t="s">
        <v>30</v>
      </c>
      <c r="L57" s="44"/>
      <c r="M57" s="44"/>
      <c r="N57" s="44"/>
      <c r="O57" s="87"/>
      <c r="P57" s="38"/>
      <c r="Q57" s="39">
        <f t="shared" si="3"/>
        <v>2.1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302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4.75" customHeight="1">
      <c r="B58" s="31">
        <v>49</v>
      </c>
      <c r="C58" s="32" t="s">
        <v>742</v>
      </c>
      <c r="D58" s="33" t="s">
        <v>743</v>
      </c>
      <c r="E58" s="34" t="s">
        <v>170</v>
      </c>
      <c r="F58" s="35" t="s">
        <v>551</v>
      </c>
      <c r="G58" s="32" t="s">
        <v>119</v>
      </c>
      <c r="H58" s="36">
        <v>8</v>
      </c>
      <c r="I58" s="36">
        <v>8</v>
      </c>
      <c r="J58" s="36" t="s">
        <v>30</v>
      </c>
      <c r="K58" s="36" t="s">
        <v>30</v>
      </c>
      <c r="L58" s="44"/>
      <c r="M58" s="44"/>
      <c r="N58" s="44"/>
      <c r="O58" s="87"/>
      <c r="P58" s="38"/>
      <c r="Q58" s="39">
        <f t="shared" si="3"/>
        <v>2.4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302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4.75" customHeight="1">
      <c r="B59" s="31">
        <v>50</v>
      </c>
      <c r="C59" s="32" t="s">
        <v>168</v>
      </c>
      <c r="D59" s="33" t="s">
        <v>169</v>
      </c>
      <c r="E59" s="34" t="s">
        <v>170</v>
      </c>
      <c r="F59" s="35" t="s">
        <v>171</v>
      </c>
      <c r="G59" s="32" t="s">
        <v>107</v>
      </c>
      <c r="H59" s="36">
        <v>10</v>
      </c>
      <c r="I59" s="36">
        <v>6.5</v>
      </c>
      <c r="J59" s="36" t="s">
        <v>30</v>
      </c>
      <c r="K59" s="36" t="s">
        <v>30</v>
      </c>
      <c r="L59" s="44"/>
      <c r="M59" s="44"/>
      <c r="N59" s="44"/>
      <c r="O59" s="87"/>
      <c r="P59" s="38"/>
      <c r="Q59" s="39">
        <f t="shared" si="3"/>
        <v>2.2999999999999998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302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4.75" customHeight="1">
      <c r="B60" s="31">
        <v>51</v>
      </c>
      <c r="C60" s="32" t="s">
        <v>744</v>
      </c>
      <c r="D60" s="33" t="s">
        <v>598</v>
      </c>
      <c r="E60" s="34" t="s">
        <v>94</v>
      </c>
      <c r="F60" s="35" t="s">
        <v>745</v>
      </c>
      <c r="G60" s="32" t="s">
        <v>250</v>
      </c>
      <c r="H60" s="36">
        <v>10</v>
      </c>
      <c r="I60" s="36">
        <v>7</v>
      </c>
      <c r="J60" s="36" t="s">
        <v>30</v>
      </c>
      <c r="K60" s="36" t="s">
        <v>30</v>
      </c>
      <c r="L60" s="44"/>
      <c r="M60" s="44"/>
      <c r="N60" s="44"/>
      <c r="O60" s="87"/>
      <c r="P60" s="38"/>
      <c r="Q60" s="39">
        <f t="shared" si="3"/>
        <v>2.4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302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4.75" customHeight="1">
      <c r="B61" s="31">
        <v>52</v>
      </c>
      <c r="C61" s="32" t="s">
        <v>175</v>
      </c>
      <c r="D61" s="33" t="s">
        <v>176</v>
      </c>
      <c r="E61" s="34" t="s">
        <v>94</v>
      </c>
      <c r="F61" s="35" t="s">
        <v>69</v>
      </c>
      <c r="G61" s="32" t="s">
        <v>131</v>
      </c>
      <c r="H61" s="36">
        <v>10</v>
      </c>
      <c r="I61" s="36">
        <v>6</v>
      </c>
      <c r="J61" s="36" t="s">
        <v>30</v>
      </c>
      <c r="K61" s="36" t="s">
        <v>30</v>
      </c>
      <c r="L61" s="44"/>
      <c r="M61" s="44"/>
      <c r="N61" s="44"/>
      <c r="O61" s="87"/>
      <c r="P61" s="38"/>
      <c r="Q61" s="39">
        <f t="shared" si="3"/>
        <v>2.2000000000000002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302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4.75" customHeight="1">
      <c r="B62" s="31">
        <v>53</v>
      </c>
      <c r="C62" s="32" t="s">
        <v>746</v>
      </c>
      <c r="D62" s="33" t="s">
        <v>517</v>
      </c>
      <c r="E62" s="34" t="s">
        <v>95</v>
      </c>
      <c r="F62" s="35" t="s">
        <v>599</v>
      </c>
      <c r="G62" s="32" t="s">
        <v>119</v>
      </c>
      <c r="H62" s="36">
        <v>8</v>
      </c>
      <c r="I62" s="36">
        <v>7</v>
      </c>
      <c r="J62" s="36" t="s">
        <v>30</v>
      </c>
      <c r="K62" s="36" t="s">
        <v>30</v>
      </c>
      <c r="L62" s="44"/>
      <c r="M62" s="44"/>
      <c r="N62" s="44"/>
      <c r="O62" s="87"/>
      <c r="P62" s="38"/>
      <c r="Q62" s="39">
        <f t="shared" si="3"/>
        <v>2.2000000000000002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302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4.75" customHeight="1">
      <c r="B63" s="31">
        <v>54</v>
      </c>
      <c r="C63" s="32" t="s">
        <v>747</v>
      </c>
      <c r="D63" s="33" t="s">
        <v>73</v>
      </c>
      <c r="E63" s="34" t="s">
        <v>183</v>
      </c>
      <c r="F63" s="35" t="s">
        <v>214</v>
      </c>
      <c r="G63" s="32" t="s">
        <v>107</v>
      </c>
      <c r="H63" s="36">
        <v>10</v>
      </c>
      <c r="I63" s="36">
        <v>7</v>
      </c>
      <c r="J63" s="36" t="s">
        <v>30</v>
      </c>
      <c r="K63" s="36" t="s">
        <v>30</v>
      </c>
      <c r="L63" s="44"/>
      <c r="M63" s="44"/>
      <c r="N63" s="44"/>
      <c r="O63" s="87"/>
      <c r="P63" s="38"/>
      <c r="Q63" s="39">
        <f t="shared" si="3"/>
        <v>2.4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302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4.75" customHeight="1">
      <c r="B64" s="31">
        <v>55</v>
      </c>
      <c r="C64" s="32" t="s">
        <v>748</v>
      </c>
      <c r="D64" s="33" t="s">
        <v>749</v>
      </c>
      <c r="E64" s="34" t="s">
        <v>400</v>
      </c>
      <c r="F64" s="35" t="s">
        <v>158</v>
      </c>
      <c r="G64" s="32" t="s">
        <v>692</v>
      </c>
      <c r="H64" s="36">
        <v>8</v>
      </c>
      <c r="I64" s="36">
        <v>8</v>
      </c>
      <c r="J64" s="36" t="s">
        <v>30</v>
      </c>
      <c r="K64" s="36" t="s">
        <v>30</v>
      </c>
      <c r="L64" s="44"/>
      <c r="M64" s="44"/>
      <c r="N64" s="44"/>
      <c r="O64" s="87"/>
      <c r="P64" s="38"/>
      <c r="Q64" s="39">
        <f t="shared" si="3"/>
        <v>2.4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302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1:39" ht="24.75" customHeight="1">
      <c r="B65" s="31">
        <v>56</v>
      </c>
      <c r="C65" s="32" t="s">
        <v>750</v>
      </c>
      <c r="D65" s="33" t="s">
        <v>389</v>
      </c>
      <c r="E65" s="34" t="s">
        <v>400</v>
      </c>
      <c r="F65" s="35" t="s">
        <v>369</v>
      </c>
      <c r="G65" s="32" t="s">
        <v>107</v>
      </c>
      <c r="H65" s="36">
        <v>10</v>
      </c>
      <c r="I65" s="36">
        <v>7</v>
      </c>
      <c r="J65" s="36" t="s">
        <v>30</v>
      </c>
      <c r="K65" s="36" t="s">
        <v>30</v>
      </c>
      <c r="L65" s="44"/>
      <c r="M65" s="44"/>
      <c r="N65" s="44"/>
      <c r="O65" s="87"/>
      <c r="P65" s="38"/>
      <c r="Q65" s="39">
        <f t="shared" si="3"/>
        <v>2.4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302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1:39" ht="24.75" customHeight="1">
      <c r="B66" s="31">
        <v>57</v>
      </c>
      <c r="C66" s="32" t="s">
        <v>449</v>
      </c>
      <c r="D66" s="33" t="s">
        <v>208</v>
      </c>
      <c r="E66" s="34" t="s">
        <v>400</v>
      </c>
      <c r="F66" s="35" t="s">
        <v>442</v>
      </c>
      <c r="G66" s="32" t="s">
        <v>250</v>
      </c>
      <c r="H66" s="36">
        <v>10</v>
      </c>
      <c r="I66" s="36">
        <v>7</v>
      </c>
      <c r="J66" s="36" t="s">
        <v>30</v>
      </c>
      <c r="K66" s="36" t="s">
        <v>30</v>
      </c>
      <c r="L66" s="44"/>
      <c r="M66" s="44"/>
      <c r="N66" s="44"/>
      <c r="O66" s="87"/>
      <c r="P66" s="38"/>
      <c r="Q66" s="39">
        <f t="shared" si="3"/>
        <v>2.4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302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1:39" ht="24.75" customHeight="1">
      <c r="B67" s="31">
        <v>58</v>
      </c>
      <c r="C67" s="32" t="s">
        <v>190</v>
      </c>
      <c r="D67" s="33" t="s">
        <v>191</v>
      </c>
      <c r="E67" s="34" t="s">
        <v>192</v>
      </c>
      <c r="F67" s="35" t="s">
        <v>193</v>
      </c>
      <c r="G67" s="32" t="s">
        <v>119</v>
      </c>
      <c r="H67" s="36">
        <v>8</v>
      </c>
      <c r="I67" s="36">
        <v>8</v>
      </c>
      <c r="J67" s="36" t="s">
        <v>30</v>
      </c>
      <c r="K67" s="36" t="s">
        <v>30</v>
      </c>
      <c r="L67" s="44"/>
      <c r="M67" s="44"/>
      <c r="N67" s="44"/>
      <c r="O67" s="87"/>
      <c r="P67" s="38"/>
      <c r="Q67" s="39">
        <f t="shared" si="3"/>
        <v>2.4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302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1:39" ht="24.75" customHeight="1">
      <c r="B68" s="31">
        <v>59</v>
      </c>
      <c r="C68" s="32" t="s">
        <v>195</v>
      </c>
      <c r="D68" s="33" t="s">
        <v>196</v>
      </c>
      <c r="E68" s="34" t="s">
        <v>197</v>
      </c>
      <c r="F68" s="35" t="s">
        <v>198</v>
      </c>
      <c r="G68" s="32" t="s">
        <v>107</v>
      </c>
      <c r="H68" s="36">
        <v>8</v>
      </c>
      <c r="I68" s="36">
        <v>8</v>
      </c>
      <c r="J68" s="36" t="s">
        <v>30</v>
      </c>
      <c r="K68" s="36" t="s">
        <v>30</v>
      </c>
      <c r="L68" s="44"/>
      <c r="M68" s="44"/>
      <c r="N68" s="44"/>
      <c r="O68" s="87"/>
      <c r="P68" s="38"/>
      <c r="Q68" s="39">
        <f t="shared" si="3"/>
        <v>2.4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302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1:39" ht="24.75" customHeight="1">
      <c r="B69" s="31">
        <v>60</v>
      </c>
      <c r="C69" s="32" t="s">
        <v>265</v>
      </c>
      <c r="D69" s="33" t="s">
        <v>266</v>
      </c>
      <c r="E69" s="34" t="s">
        <v>197</v>
      </c>
      <c r="F69" s="35" t="s">
        <v>267</v>
      </c>
      <c r="G69" s="32" t="s">
        <v>131</v>
      </c>
      <c r="H69" s="36">
        <v>8</v>
      </c>
      <c r="I69" s="36">
        <v>7.5</v>
      </c>
      <c r="J69" s="36" t="s">
        <v>30</v>
      </c>
      <c r="K69" s="36" t="s">
        <v>30</v>
      </c>
      <c r="L69" s="44"/>
      <c r="M69" s="44"/>
      <c r="N69" s="44"/>
      <c r="O69" s="87"/>
      <c r="P69" s="38"/>
      <c r="Q69" s="39">
        <f t="shared" si="3"/>
        <v>2.2999999999999998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302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1:39" ht="24.75" customHeight="1">
      <c r="B70" s="31">
        <v>61</v>
      </c>
      <c r="C70" s="32" t="s">
        <v>751</v>
      </c>
      <c r="D70" s="33" t="s">
        <v>84</v>
      </c>
      <c r="E70" s="34" t="s">
        <v>201</v>
      </c>
      <c r="F70" s="35" t="s">
        <v>752</v>
      </c>
      <c r="G70" s="32" t="s">
        <v>636</v>
      </c>
      <c r="H70" s="36">
        <v>8</v>
      </c>
      <c r="I70" s="36">
        <v>5.5</v>
      </c>
      <c r="J70" s="36" t="s">
        <v>30</v>
      </c>
      <c r="K70" s="36" t="s">
        <v>30</v>
      </c>
      <c r="L70" s="44"/>
      <c r="M70" s="44"/>
      <c r="N70" s="44"/>
      <c r="O70" s="87"/>
      <c r="P70" s="38"/>
      <c r="Q70" s="39">
        <f t="shared" si="3"/>
        <v>1.9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302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1:39" ht="24.75" customHeight="1">
      <c r="B71" s="31">
        <v>62</v>
      </c>
      <c r="C71" s="32" t="s">
        <v>509</v>
      </c>
      <c r="D71" s="33" t="s">
        <v>510</v>
      </c>
      <c r="E71" s="34" t="s">
        <v>204</v>
      </c>
      <c r="F71" s="35" t="s">
        <v>130</v>
      </c>
      <c r="G71" s="32" t="s">
        <v>250</v>
      </c>
      <c r="H71" s="36">
        <v>10</v>
      </c>
      <c r="I71" s="36">
        <v>6.5</v>
      </c>
      <c r="J71" s="36" t="s">
        <v>30</v>
      </c>
      <c r="K71" s="36" t="s">
        <v>30</v>
      </c>
      <c r="L71" s="44"/>
      <c r="M71" s="44"/>
      <c r="N71" s="44"/>
      <c r="O71" s="87"/>
      <c r="P71" s="38"/>
      <c r="Q71" s="39">
        <f t="shared" si="3"/>
        <v>2.2999999999999998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302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1:39" ht="24.75" customHeight="1">
      <c r="B72" s="31">
        <v>63</v>
      </c>
      <c r="C72" s="32" t="s">
        <v>480</v>
      </c>
      <c r="D72" s="33" t="s">
        <v>156</v>
      </c>
      <c r="E72" s="34" t="s">
        <v>99</v>
      </c>
      <c r="F72" s="35" t="s">
        <v>83</v>
      </c>
      <c r="G72" s="32" t="s">
        <v>250</v>
      </c>
      <c r="H72" s="36">
        <v>10</v>
      </c>
      <c r="I72" s="36">
        <v>7</v>
      </c>
      <c r="J72" s="36" t="s">
        <v>30</v>
      </c>
      <c r="K72" s="36" t="s">
        <v>30</v>
      </c>
      <c r="L72" s="44"/>
      <c r="M72" s="44"/>
      <c r="N72" s="44"/>
      <c r="O72" s="87"/>
      <c r="P72" s="38"/>
      <c r="Q72" s="39">
        <f t="shared" si="3"/>
        <v>2.4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302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1:39" ht="24.75" customHeight="1">
      <c r="B73" s="31">
        <v>64</v>
      </c>
      <c r="C73" s="32" t="s">
        <v>753</v>
      </c>
      <c r="D73" s="33" t="s">
        <v>584</v>
      </c>
      <c r="E73" s="34" t="s">
        <v>103</v>
      </c>
      <c r="F73" s="35" t="s">
        <v>501</v>
      </c>
      <c r="G73" s="32" t="s">
        <v>131</v>
      </c>
      <c r="H73" s="36">
        <v>10</v>
      </c>
      <c r="I73" s="36">
        <v>7.5</v>
      </c>
      <c r="J73" s="36" t="s">
        <v>30</v>
      </c>
      <c r="K73" s="36" t="s">
        <v>30</v>
      </c>
      <c r="L73" s="44"/>
      <c r="M73" s="44"/>
      <c r="N73" s="44"/>
      <c r="O73" s="87"/>
      <c r="P73" s="38"/>
      <c r="Q73" s="39">
        <f t="shared" si="3"/>
        <v>2.5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302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1:39" ht="24.75" customHeight="1">
      <c r="B74" s="31">
        <v>65</v>
      </c>
      <c r="C74" s="32" t="s">
        <v>754</v>
      </c>
      <c r="D74" s="33" t="s">
        <v>474</v>
      </c>
      <c r="E74" s="34" t="s">
        <v>432</v>
      </c>
      <c r="F74" s="35" t="s">
        <v>152</v>
      </c>
      <c r="G74" s="32" t="s">
        <v>107</v>
      </c>
      <c r="H74" s="36">
        <v>10</v>
      </c>
      <c r="I74" s="36">
        <v>7</v>
      </c>
      <c r="J74" s="36" t="s">
        <v>30</v>
      </c>
      <c r="K74" s="36" t="s">
        <v>30</v>
      </c>
      <c r="L74" s="44"/>
      <c r="M74" s="44"/>
      <c r="N74" s="44"/>
      <c r="O74" s="87"/>
      <c r="P74" s="38"/>
      <c r="Q74" s="39">
        <f t="shared" si="3"/>
        <v>2.4</v>
      </c>
      <c r="R74" s="40" t="str">
        <f t="shared" ref="R74:R75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75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302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1:39" ht="24.75" customHeight="1">
      <c r="B75" s="31">
        <v>66</v>
      </c>
      <c r="C75" s="32" t="s">
        <v>755</v>
      </c>
      <c r="D75" s="33" t="s">
        <v>68</v>
      </c>
      <c r="E75" s="34" t="s">
        <v>602</v>
      </c>
      <c r="F75" s="35" t="s">
        <v>756</v>
      </c>
      <c r="G75" s="32" t="s">
        <v>644</v>
      </c>
      <c r="H75" s="36">
        <v>10</v>
      </c>
      <c r="I75" s="36">
        <v>7.5</v>
      </c>
      <c r="J75" s="36" t="s">
        <v>30</v>
      </c>
      <c r="K75" s="36" t="s">
        <v>30</v>
      </c>
      <c r="L75" s="44"/>
      <c r="M75" s="44"/>
      <c r="N75" s="44"/>
      <c r="O75" s="87"/>
      <c r="P75" s="38"/>
      <c r="Q75" s="39">
        <f t="shared" si="3"/>
        <v>2.5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302</v>
      </c>
      <c r="V75" s="3"/>
      <c r="W75" s="30"/>
      <c r="X75" s="81" t="str">
        <f t="shared" ref="X75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1:39" ht="9" customHeight="1">
      <c r="A76" s="2"/>
      <c r="B76" s="45"/>
      <c r="C76" s="46"/>
      <c r="D76" s="46"/>
      <c r="E76" s="47"/>
      <c r="F76" s="47"/>
      <c r="G76" s="47"/>
      <c r="H76" s="48"/>
      <c r="I76" s="49"/>
      <c r="J76" s="49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3"/>
    </row>
    <row r="77" spans="1:39" ht="16.5" hidden="1">
      <c r="A77" s="2"/>
      <c r="B77" s="120" t="s">
        <v>31</v>
      </c>
      <c r="C77" s="120"/>
      <c r="D77" s="46"/>
      <c r="E77" s="47"/>
      <c r="F77" s="47"/>
      <c r="G77" s="47"/>
      <c r="H77" s="48"/>
      <c r="I77" s="49"/>
      <c r="J77" s="49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3"/>
    </row>
    <row r="78" spans="1:39" ht="16.5" hidden="1" customHeight="1">
      <c r="A78" s="2"/>
      <c r="B78" s="51" t="s">
        <v>32</v>
      </c>
      <c r="C78" s="51"/>
      <c r="D78" s="52">
        <f>+$AA$8</f>
        <v>66</v>
      </c>
      <c r="E78" s="53" t="s">
        <v>33</v>
      </c>
      <c r="F78" s="121" t="s">
        <v>34</v>
      </c>
      <c r="G78" s="121"/>
      <c r="H78" s="121"/>
      <c r="I78" s="121"/>
      <c r="J78" s="121"/>
      <c r="K78" s="121"/>
      <c r="L78" s="121"/>
      <c r="M78" s="121"/>
      <c r="N78" s="121"/>
      <c r="O78" s="121"/>
      <c r="P78" s="54">
        <f>$AA$8 -COUNTIF($T$9:$T$265,"Vắng") -COUNTIF($T$9:$T$265,"Vắng có phép") - COUNTIF($T$9:$T$265,"Đình chỉ thi") - COUNTIF($T$9:$T$265,"Không đủ ĐKDT")</f>
        <v>60</v>
      </c>
      <c r="Q78" s="54"/>
      <c r="R78" s="54"/>
      <c r="S78" s="55"/>
      <c r="T78" s="56" t="s">
        <v>33</v>
      </c>
      <c r="U78" s="55"/>
      <c r="V78" s="3"/>
    </row>
    <row r="79" spans="1:39" ht="16.5" hidden="1" customHeight="1">
      <c r="A79" s="2"/>
      <c r="B79" s="51" t="s">
        <v>35</v>
      </c>
      <c r="C79" s="51"/>
      <c r="D79" s="52">
        <f>+$AL$8</f>
        <v>0</v>
      </c>
      <c r="E79" s="53" t="s">
        <v>33</v>
      </c>
      <c r="F79" s="121" t="s">
        <v>36</v>
      </c>
      <c r="G79" s="121"/>
      <c r="H79" s="121"/>
      <c r="I79" s="121"/>
      <c r="J79" s="121"/>
      <c r="K79" s="121"/>
      <c r="L79" s="121"/>
      <c r="M79" s="121"/>
      <c r="N79" s="121"/>
      <c r="O79" s="121"/>
      <c r="P79" s="57">
        <f>COUNTIF($T$9:$T$141,"Vắng")</f>
        <v>0</v>
      </c>
      <c r="Q79" s="57"/>
      <c r="R79" s="57"/>
      <c r="S79" s="58"/>
      <c r="T79" s="56" t="s">
        <v>33</v>
      </c>
      <c r="U79" s="58"/>
      <c r="V79" s="3"/>
    </row>
    <row r="80" spans="1:39" ht="16.5" hidden="1" customHeight="1">
      <c r="A80" s="2"/>
      <c r="B80" s="51" t="s">
        <v>50</v>
      </c>
      <c r="C80" s="51"/>
      <c r="D80" s="67">
        <f>COUNTIF(X10:X75,"Học lại")</f>
        <v>65</v>
      </c>
      <c r="E80" s="53" t="s">
        <v>33</v>
      </c>
      <c r="F80" s="121" t="s">
        <v>51</v>
      </c>
      <c r="G80" s="121"/>
      <c r="H80" s="121"/>
      <c r="I80" s="121"/>
      <c r="J80" s="121"/>
      <c r="K80" s="121"/>
      <c r="L80" s="121"/>
      <c r="M80" s="121"/>
      <c r="N80" s="121"/>
      <c r="O80" s="121"/>
      <c r="P80" s="54">
        <f>COUNTIF($T$9:$T$141,"Vắng có phép")</f>
        <v>0</v>
      </c>
      <c r="Q80" s="54"/>
      <c r="R80" s="54"/>
      <c r="S80" s="55"/>
      <c r="T80" s="56" t="s">
        <v>33</v>
      </c>
      <c r="U80" s="55"/>
      <c r="V80" s="3"/>
    </row>
    <row r="81" spans="1:39" ht="3" hidden="1" customHeight="1">
      <c r="A81" s="2"/>
      <c r="B81" s="45"/>
      <c r="C81" s="46"/>
      <c r="D81" s="46"/>
      <c r="E81" s="47"/>
      <c r="F81" s="47"/>
      <c r="G81" s="47"/>
      <c r="H81" s="48"/>
      <c r="I81" s="49"/>
      <c r="J81" s="49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3"/>
    </row>
    <row r="82" spans="1:39" hidden="1">
      <c r="B82" s="88" t="s">
        <v>52</v>
      </c>
      <c r="C82" s="88"/>
      <c r="D82" s="89">
        <f>COUNTIF(X10:X75,"Thi lại")</f>
        <v>1</v>
      </c>
      <c r="E82" s="90" t="s">
        <v>33</v>
      </c>
      <c r="F82" s="3"/>
      <c r="G82" s="3"/>
      <c r="H82" s="3"/>
      <c r="I82" s="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3"/>
    </row>
    <row r="83" spans="1:39" ht="24.75" hidden="1" customHeight="1">
      <c r="B83" s="88"/>
      <c r="C83" s="88"/>
      <c r="D83" s="89"/>
      <c r="E83" s="90"/>
      <c r="F83" s="3"/>
      <c r="G83" s="3"/>
      <c r="H83" s="3"/>
      <c r="I83" s="3"/>
      <c r="J83" s="123" t="s">
        <v>53</v>
      </c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3"/>
    </row>
    <row r="84" spans="1:39" hidden="1">
      <c r="A84" s="59"/>
      <c r="B84" s="114" t="s">
        <v>37</v>
      </c>
      <c r="C84" s="114"/>
      <c r="D84" s="114"/>
      <c r="E84" s="114"/>
      <c r="F84" s="114"/>
      <c r="G84" s="114"/>
      <c r="H84" s="114"/>
      <c r="I84" s="60"/>
      <c r="J84" s="124" t="s">
        <v>38</v>
      </c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3"/>
    </row>
    <row r="85" spans="1:39" ht="4.5" hidden="1" customHeight="1">
      <c r="A85" s="2"/>
      <c r="B85" s="45"/>
      <c r="C85" s="61"/>
      <c r="D85" s="61"/>
      <c r="E85" s="62"/>
      <c r="F85" s="62"/>
      <c r="G85" s="62"/>
      <c r="H85" s="63"/>
      <c r="I85" s="64"/>
      <c r="J85" s="64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39" s="2" customFormat="1" hidden="1">
      <c r="B86" s="114" t="s">
        <v>39</v>
      </c>
      <c r="C86" s="114"/>
      <c r="D86" s="115" t="s">
        <v>40</v>
      </c>
      <c r="E86" s="115"/>
      <c r="F86" s="115"/>
      <c r="G86" s="115"/>
      <c r="H86" s="115"/>
      <c r="I86" s="64"/>
      <c r="J86" s="64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</row>
    <row r="87" spans="1:39" s="2" customFormat="1" hidden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</row>
    <row r="88" spans="1:39" s="2" customFormat="1" hidden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</row>
    <row r="89" spans="1:39" s="2" customFormat="1" hidden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</row>
    <row r="90" spans="1:39" s="2" customFormat="1" hidden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</row>
    <row r="91" spans="1:39" s="2" customFormat="1" hidden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</row>
    <row r="92" spans="1:39" s="2" customFormat="1" hidden="1">
      <c r="A92" s="1"/>
      <c r="B92" s="126" t="s">
        <v>57</v>
      </c>
      <c r="C92" s="126"/>
      <c r="D92" s="126" t="s">
        <v>58</v>
      </c>
      <c r="E92" s="126"/>
      <c r="F92" s="126"/>
      <c r="G92" s="126"/>
      <c r="H92" s="126"/>
      <c r="I92" s="126"/>
      <c r="J92" s="126" t="s">
        <v>41</v>
      </c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t="10.5" customHeight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t="32.25" customHeight="1">
      <c r="A95" s="1"/>
      <c r="B95" s="114" t="s">
        <v>42</v>
      </c>
      <c r="C95" s="114"/>
      <c r="D95" s="114"/>
      <c r="E95" s="114"/>
      <c r="F95" s="114"/>
      <c r="G95" s="114"/>
      <c r="H95" s="114"/>
      <c r="I95" s="60"/>
      <c r="J95" s="127" t="s">
        <v>54</v>
      </c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>
      <c r="A96" s="1"/>
      <c r="B96" s="45"/>
      <c r="C96" s="61"/>
      <c r="D96" s="61"/>
      <c r="E96" s="62"/>
      <c r="F96" s="62"/>
      <c r="G96" s="62"/>
      <c r="H96" s="63"/>
      <c r="I96" s="64"/>
      <c r="J96" s="64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>
      <c r="A97" s="1"/>
      <c r="B97" s="114" t="s">
        <v>39</v>
      </c>
      <c r="C97" s="114"/>
      <c r="D97" s="115" t="s">
        <v>40</v>
      </c>
      <c r="E97" s="115"/>
      <c r="F97" s="115"/>
      <c r="G97" s="115"/>
      <c r="H97" s="115"/>
      <c r="I97" s="64"/>
      <c r="J97" s="64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1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102" spans="1:39">
      <c r="B102" s="125"/>
      <c r="C102" s="125"/>
      <c r="D102" s="125"/>
      <c r="E102" s="125"/>
      <c r="F102" s="125"/>
      <c r="G102" s="125"/>
      <c r="H102" s="125"/>
      <c r="I102" s="125"/>
      <c r="J102" s="125" t="s">
        <v>55</v>
      </c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</row>
  </sheetData>
  <sheetProtection formatCells="0" formatColumns="0" formatRows="0" insertColumns="0" insertRows="0" insertHyperlinks="0" deleteColumns="0" deleteRows="0" sort="0" autoFilter="0" pivotTables="0"/>
  <autoFilter ref="A8:AM75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86:C86"/>
    <mergeCell ref="D86:H86"/>
    <mergeCell ref="T7:T9"/>
    <mergeCell ref="U7:U9"/>
    <mergeCell ref="B9:G9"/>
    <mergeCell ref="B77:C77"/>
    <mergeCell ref="F78:O78"/>
    <mergeCell ref="F79:O79"/>
    <mergeCell ref="N7:N8"/>
    <mergeCell ref="O7:O8"/>
    <mergeCell ref="P7:P8"/>
    <mergeCell ref="Q7:Q9"/>
    <mergeCell ref="R7:R8"/>
    <mergeCell ref="S7:S8"/>
    <mergeCell ref="H7:H8"/>
    <mergeCell ref="I7:I8"/>
    <mergeCell ref="F80:O80"/>
    <mergeCell ref="J82:U82"/>
    <mergeCell ref="J83:U83"/>
    <mergeCell ref="B84:H84"/>
    <mergeCell ref="J84:U84"/>
    <mergeCell ref="B102:C102"/>
    <mergeCell ref="D102:I102"/>
    <mergeCell ref="J102:U102"/>
    <mergeCell ref="B92:C92"/>
    <mergeCell ref="D92:I92"/>
    <mergeCell ref="J92:U92"/>
    <mergeCell ref="B95:H95"/>
    <mergeCell ref="J95:U95"/>
    <mergeCell ref="B97:C97"/>
    <mergeCell ref="D97:H97"/>
  </mergeCells>
  <conditionalFormatting sqref="H10:N75 P10:P75">
    <cfRule type="cellIs" dxfId="5" priority="3" operator="greaterThan">
      <formula>10</formula>
    </cfRule>
  </conditionalFormatting>
  <conditionalFormatting sqref="O1:O1048576">
    <cfRule type="duplicateValues" dxfId="4" priority="2"/>
  </conditionalFormatting>
  <conditionalFormatting sqref="C1:C1048576">
    <cfRule type="duplicateValues" dxfId="3" priority="1"/>
  </conditionalFormatting>
  <dataValidations count="1">
    <dataValidation allowBlank="1" showInputMessage="1" showErrorMessage="1" errorTitle="Không xóa dữ liệu" error="Không xóa dữ liệu" prompt="Không xóa dữ liệu" sqref="D80 Y2:AM8 X10:X75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"/>
  <sheetViews>
    <sheetView workbookViewId="0">
      <pane ySplit="3" topLeftCell="A4" activePane="bottomLeft" state="frozen"/>
      <selection activeCell="I12" sqref="I12"/>
      <selection pane="bottomLeft" activeCell="G15" sqref="G1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5.44140625" style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94" t="s">
        <v>0</v>
      </c>
      <c r="C1" s="94"/>
      <c r="D1" s="94"/>
      <c r="E1" s="94"/>
      <c r="F1" s="94"/>
      <c r="G1" s="94"/>
      <c r="H1" s="95" t="s">
        <v>1</v>
      </c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3"/>
    </row>
    <row r="2" spans="2:39">
      <c r="B2" s="96" t="s">
        <v>2</v>
      </c>
      <c r="C2" s="96"/>
      <c r="D2" s="96"/>
      <c r="E2" s="96"/>
      <c r="F2" s="96"/>
      <c r="G2" s="96"/>
      <c r="H2" s="97" t="s">
        <v>56</v>
      </c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4" customHeight="1">
      <c r="B4" s="98" t="s">
        <v>3</v>
      </c>
      <c r="C4" s="98"/>
      <c r="D4" s="99" t="s">
        <v>609</v>
      </c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100" t="s">
        <v>605</v>
      </c>
      <c r="Q4" s="100"/>
      <c r="R4" s="100"/>
      <c r="S4" s="100"/>
      <c r="T4" s="100"/>
      <c r="U4" s="100"/>
      <c r="X4" s="69"/>
      <c r="Y4" s="101" t="s">
        <v>49</v>
      </c>
      <c r="Z4" s="101" t="s">
        <v>9</v>
      </c>
      <c r="AA4" s="101" t="s">
        <v>48</v>
      </c>
      <c r="AB4" s="101" t="s">
        <v>47</v>
      </c>
      <c r="AC4" s="101"/>
      <c r="AD4" s="101"/>
      <c r="AE4" s="101"/>
      <c r="AF4" s="101" t="s">
        <v>46</v>
      </c>
      <c r="AG4" s="101"/>
      <c r="AH4" s="101" t="s">
        <v>44</v>
      </c>
      <c r="AI4" s="101"/>
      <c r="AJ4" s="101" t="s">
        <v>45</v>
      </c>
      <c r="AK4" s="101"/>
      <c r="AL4" s="101" t="s">
        <v>43</v>
      </c>
      <c r="AM4" s="101"/>
    </row>
    <row r="5" spans="2:39" ht="17.25" customHeight="1">
      <c r="B5" s="102" t="s">
        <v>4</v>
      </c>
      <c r="C5" s="102"/>
      <c r="D5" s="9"/>
      <c r="G5" s="103" t="s">
        <v>610</v>
      </c>
      <c r="H5" s="103"/>
      <c r="I5" s="103"/>
      <c r="J5" s="103"/>
      <c r="K5" s="103"/>
      <c r="L5" s="103"/>
      <c r="M5" s="103"/>
      <c r="N5" s="103"/>
      <c r="O5" s="103"/>
      <c r="P5" s="103" t="s">
        <v>608</v>
      </c>
      <c r="Q5" s="103"/>
      <c r="R5" s="103"/>
      <c r="S5" s="103"/>
      <c r="T5" s="103"/>
      <c r="U5" s="103"/>
      <c r="X5" s="69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</row>
    <row r="7" spans="2:39" ht="44.25" customHeight="1">
      <c r="B7" s="104" t="s">
        <v>5</v>
      </c>
      <c r="C7" s="106" t="s">
        <v>6</v>
      </c>
      <c r="D7" s="108" t="s">
        <v>7</v>
      </c>
      <c r="E7" s="109"/>
      <c r="F7" s="104" t="s">
        <v>8</v>
      </c>
      <c r="G7" s="104" t="s">
        <v>9</v>
      </c>
      <c r="H7" s="112" t="s">
        <v>10</v>
      </c>
      <c r="I7" s="112" t="s">
        <v>11</v>
      </c>
      <c r="J7" s="112" t="s">
        <v>12</v>
      </c>
      <c r="K7" s="112" t="s">
        <v>13</v>
      </c>
      <c r="L7" s="113" t="s">
        <v>14</v>
      </c>
      <c r="M7" s="113" t="s">
        <v>15</v>
      </c>
      <c r="N7" s="113" t="s">
        <v>16</v>
      </c>
      <c r="O7" s="122" t="s">
        <v>17</v>
      </c>
      <c r="P7" s="113" t="s">
        <v>18</v>
      </c>
      <c r="Q7" s="104" t="s">
        <v>19</v>
      </c>
      <c r="R7" s="113" t="s">
        <v>20</v>
      </c>
      <c r="S7" s="104" t="s">
        <v>21</v>
      </c>
      <c r="T7" s="104" t="s">
        <v>22</v>
      </c>
      <c r="U7" s="104" t="s">
        <v>23</v>
      </c>
      <c r="X7" s="69"/>
      <c r="Y7" s="101"/>
      <c r="Z7" s="101"/>
      <c r="AA7" s="101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8" customHeight="1">
      <c r="B8" s="105"/>
      <c r="C8" s="107"/>
      <c r="D8" s="110"/>
      <c r="E8" s="111"/>
      <c r="F8" s="105"/>
      <c r="G8" s="105"/>
      <c r="H8" s="112"/>
      <c r="I8" s="112"/>
      <c r="J8" s="112"/>
      <c r="K8" s="112"/>
      <c r="L8" s="113"/>
      <c r="M8" s="113"/>
      <c r="N8" s="113"/>
      <c r="O8" s="122"/>
      <c r="P8" s="113"/>
      <c r="Q8" s="116"/>
      <c r="R8" s="113"/>
      <c r="S8" s="105"/>
      <c r="T8" s="116"/>
      <c r="U8" s="116"/>
      <c r="W8" s="12"/>
      <c r="X8" s="69"/>
      <c r="Y8" s="74" t="str">
        <f>+D4</f>
        <v>Hóa học</v>
      </c>
      <c r="Z8" s="75" t="str">
        <f>+P4</f>
        <v>Nhóm: 4</v>
      </c>
      <c r="AA8" s="76">
        <f>+$AJ$8+$AL$8+$AH$8</f>
        <v>64</v>
      </c>
      <c r="AB8" s="70">
        <f>COUNTIF($T$9:$T$133,"Khiển trách")</f>
        <v>0</v>
      </c>
      <c r="AC8" s="70">
        <f>COUNTIF($T$9:$T$133,"Cảnh cáo")</f>
        <v>0</v>
      </c>
      <c r="AD8" s="70">
        <f>COUNTIF($T$9:$T$133,"Đình chỉ thi")</f>
        <v>0</v>
      </c>
      <c r="AE8" s="77">
        <f>+($AB$8+$AC$8+$AD$8)/$AA$8*100%</f>
        <v>0</v>
      </c>
      <c r="AF8" s="70">
        <f>SUM(COUNTIF($T$9:$T$131,"Vắng"),COUNTIF($T$9:$T$131,"Vắng có phép"))</f>
        <v>0</v>
      </c>
      <c r="AG8" s="78">
        <f>+$AF$8/$AA$8</f>
        <v>0</v>
      </c>
      <c r="AH8" s="79">
        <f>COUNTIF($X$9:$X$131,"Thi lại")</f>
        <v>0</v>
      </c>
      <c r="AI8" s="78">
        <f>+$AH$8/$AA$8</f>
        <v>0</v>
      </c>
      <c r="AJ8" s="79">
        <f>COUNTIF($X$9:$X$132,"Học lại")</f>
        <v>64</v>
      </c>
      <c r="AK8" s="78">
        <f>+$AJ$8/$AA$8</f>
        <v>1</v>
      </c>
      <c r="AL8" s="70">
        <f>COUNTIF($X$10:$X$132,"Đạt")</f>
        <v>0</v>
      </c>
      <c r="AM8" s="7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3">
        <v>10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70</v>
      </c>
      <c r="Q9" s="105"/>
      <c r="R9" s="18"/>
      <c r="S9" s="18"/>
      <c r="T9" s="105"/>
      <c r="U9" s="105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3.25" customHeight="1">
      <c r="B10" s="19">
        <v>1</v>
      </c>
      <c r="C10" s="20" t="s">
        <v>757</v>
      </c>
      <c r="D10" s="21" t="s">
        <v>758</v>
      </c>
      <c r="E10" s="22" t="s">
        <v>59</v>
      </c>
      <c r="F10" s="23" t="s">
        <v>71</v>
      </c>
      <c r="G10" s="20" t="s">
        <v>250</v>
      </c>
      <c r="H10" s="24">
        <v>8</v>
      </c>
      <c r="I10" s="24">
        <v>5.5</v>
      </c>
      <c r="J10" s="24" t="s">
        <v>30</v>
      </c>
      <c r="K10" s="24" t="s">
        <v>30</v>
      </c>
      <c r="L10" s="25"/>
      <c r="M10" s="25"/>
      <c r="N10" s="25"/>
      <c r="O10" s="86"/>
      <c r="P10" s="26"/>
      <c r="Q10" s="27">
        <f>ROUND(SUMPRODUCT(H10:P10,$H$9:$P$9)/100,1)</f>
        <v>1.9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1" t="str">
        <f>+IF(OR($H10=0,$I10=0,$J10=0,$K10=0),"Không đủ ĐKDT","")</f>
        <v/>
      </c>
      <c r="U10" s="29">
        <v>304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3.25" customHeight="1">
      <c r="B11" s="31">
        <v>2</v>
      </c>
      <c r="C11" s="32" t="s">
        <v>582</v>
      </c>
      <c r="D11" s="33" t="s">
        <v>583</v>
      </c>
      <c r="E11" s="34" t="s">
        <v>59</v>
      </c>
      <c r="F11" s="35" t="s">
        <v>91</v>
      </c>
      <c r="G11" s="32" t="s">
        <v>107</v>
      </c>
      <c r="H11" s="36">
        <v>10</v>
      </c>
      <c r="I11" s="36">
        <v>6</v>
      </c>
      <c r="J11" s="36" t="s">
        <v>30</v>
      </c>
      <c r="K11" s="36" t="s">
        <v>30</v>
      </c>
      <c r="L11" s="37"/>
      <c r="M11" s="37"/>
      <c r="N11" s="37"/>
      <c r="O11" s="87"/>
      <c r="P11" s="38"/>
      <c r="Q11" s="39">
        <f>ROUND(SUMPRODUCT(H11:P11,$H$9:$P$9)/100,1)</f>
        <v>2.2000000000000002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304</v>
      </c>
      <c r="V11" s="3"/>
      <c r="W11" s="30"/>
      <c r="X11" s="81" t="str">
        <f t="shared" ref="X11:X73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3.25" customHeight="1">
      <c r="B12" s="31">
        <v>3</v>
      </c>
      <c r="C12" s="32" t="s">
        <v>434</v>
      </c>
      <c r="D12" s="33" t="s">
        <v>68</v>
      </c>
      <c r="E12" s="34" t="s">
        <v>59</v>
      </c>
      <c r="F12" s="35" t="s">
        <v>271</v>
      </c>
      <c r="G12" s="32" t="s">
        <v>250</v>
      </c>
      <c r="H12" s="36">
        <v>10</v>
      </c>
      <c r="I12" s="36">
        <v>6.5</v>
      </c>
      <c r="J12" s="36" t="s">
        <v>30</v>
      </c>
      <c r="K12" s="36" t="s">
        <v>30</v>
      </c>
      <c r="L12" s="44"/>
      <c r="M12" s="44"/>
      <c r="N12" s="44"/>
      <c r="O12" s="87"/>
      <c r="P12" s="38"/>
      <c r="Q12" s="39">
        <f t="shared" ref="Q12:Q73" si="3">ROUND(SUMPRODUCT(H12:P12,$H$9:$P$9)/100,1)</f>
        <v>2.2999999999999998</v>
      </c>
      <c r="R12" s="40" t="str">
        <f t="shared" si="0"/>
        <v>F</v>
      </c>
      <c r="S12" s="41" t="str">
        <f t="shared" si="1"/>
        <v>Kém</v>
      </c>
      <c r="T12" s="42" t="str">
        <f t="shared" ref="T12:T73" si="4">+IF(OR($H12=0,$I12=0,$J12=0,$K12=0),"Không đủ ĐKDT","")</f>
        <v/>
      </c>
      <c r="U12" s="43">
        <v>304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3"/>
      <c r="AF12" s="71"/>
      <c r="AG12" s="84"/>
      <c r="AH12" s="85"/>
      <c r="AI12" s="84"/>
      <c r="AJ12" s="85"/>
      <c r="AK12" s="84"/>
      <c r="AL12" s="71"/>
      <c r="AM12" s="83"/>
    </row>
    <row r="13" spans="2:39" ht="23.25" customHeight="1">
      <c r="B13" s="31">
        <v>4</v>
      </c>
      <c r="C13" s="32" t="s">
        <v>554</v>
      </c>
      <c r="D13" s="33" t="s">
        <v>550</v>
      </c>
      <c r="E13" s="34" t="s">
        <v>59</v>
      </c>
      <c r="F13" s="35" t="s">
        <v>426</v>
      </c>
      <c r="G13" s="32" t="s">
        <v>119</v>
      </c>
      <c r="H13" s="36">
        <v>10</v>
      </c>
      <c r="I13" s="36">
        <v>6.5</v>
      </c>
      <c r="J13" s="36" t="s">
        <v>30</v>
      </c>
      <c r="K13" s="36" t="s">
        <v>30</v>
      </c>
      <c r="L13" s="44"/>
      <c r="M13" s="44"/>
      <c r="N13" s="44"/>
      <c r="O13" s="87"/>
      <c r="P13" s="38"/>
      <c r="Q13" s="39">
        <f t="shared" si="3"/>
        <v>2.2999999999999998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304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3.25" customHeight="1">
      <c r="B14" s="31">
        <v>5</v>
      </c>
      <c r="C14" s="32" t="s">
        <v>557</v>
      </c>
      <c r="D14" s="33" t="s">
        <v>70</v>
      </c>
      <c r="E14" s="34" t="s">
        <v>117</v>
      </c>
      <c r="F14" s="35" t="s">
        <v>379</v>
      </c>
      <c r="G14" s="32" t="s">
        <v>107</v>
      </c>
      <c r="H14" s="36">
        <v>5</v>
      </c>
      <c r="I14" s="36">
        <v>5</v>
      </c>
      <c r="J14" s="36" t="s">
        <v>30</v>
      </c>
      <c r="K14" s="36" t="s">
        <v>30</v>
      </c>
      <c r="L14" s="44"/>
      <c r="M14" s="44"/>
      <c r="N14" s="44"/>
      <c r="O14" s="87"/>
      <c r="P14" s="38"/>
      <c r="Q14" s="39">
        <f t="shared" si="3"/>
        <v>1.5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304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3.25" customHeight="1">
      <c r="B15" s="31">
        <v>6</v>
      </c>
      <c r="C15" s="32" t="s">
        <v>759</v>
      </c>
      <c r="D15" s="33" t="s">
        <v>558</v>
      </c>
      <c r="E15" s="34" t="s">
        <v>285</v>
      </c>
      <c r="F15" s="35" t="s">
        <v>494</v>
      </c>
      <c r="G15" s="32" t="s">
        <v>119</v>
      </c>
      <c r="H15" s="36">
        <v>10</v>
      </c>
      <c r="I15" s="36">
        <v>8.5</v>
      </c>
      <c r="J15" s="36" t="s">
        <v>30</v>
      </c>
      <c r="K15" s="36" t="s">
        <v>30</v>
      </c>
      <c r="L15" s="44"/>
      <c r="M15" s="44"/>
      <c r="N15" s="44"/>
      <c r="O15" s="87"/>
      <c r="P15" s="38"/>
      <c r="Q15" s="39">
        <f t="shared" si="3"/>
        <v>2.7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304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3.25" customHeight="1">
      <c r="B16" s="31">
        <v>7</v>
      </c>
      <c r="C16" s="32" t="s">
        <v>760</v>
      </c>
      <c r="D16" s="33" t="s">
        <v>406</v>
      </c>
      <c r="E16" s="34" t="s">
        <v>285</v>
      </c>
      <c r="F16" s="35" t="s">
        <v>761</v>
      </c>
      <c r="G16" s="32" t="s">
        <v>732</v>
      </c>
      <c r="H16" s="36">
        <v>10</v>
      </c>
      <c r="I16" s="36">
        <v>6</v>
      </c>
      <c r="J16" s="36" t="s">
        <v>30</v>
      </c>
      <c r="K16" s="36" t="s">
        <v>30</v>
      </c>
      <c r="L16" s="44"/>
      <c r="M16" s="44"/>
      <c r="N16" s="44"/>
      <c r="O16" s="87"/>
      <c r="P16" s="38"/>
      <c r="Q16" s="39">
        <f t="shared" si="3"/>
        <v>2.2000000000000002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304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3.25" customHeight="1">
      <c r="B17" s="31">
        <v>8</v>
      </c>
      <c r="C17" s="32" t="s">
        <v>436</v>
      </c>
      <c r="D17" s="33" t="s">
        <v>102</v>
      </c>
      <c r="E17" s="34" t="s">
        <v>285</v>
      </c>
      <c r="F17" s="35" t="s">
        <v>121</v>
      </c>
      <c r="G17" s="32" t="s">
        <v>107</v>
      </c>
      <c r="H17" s="36">
        <v>8</v>
      </c>
      <c r="I17" s="36">
        <v>5.5</v>
      </c>
      <c r="J17" s="36" t="s">
        <v>30</v>
      </c>
      <c r="K17" s="36" t="s">
        <v>30</v>
      </c>
      <c r="L17" s="44"/>
      <c r="M17" s="44"/>
      <c r="N17" s="44"/>
      <c r="O17" s="87"/>
      <c r="P17" s="38"/>
      <c r="Q17" s="39">
        <f t="shared" si="3"/>
        <v>1.9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304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3.25" customHeight="1">
      <c r="B18" s="31">
        <v>9</v>
      </c>
      <c r="C18" s="32" t="s">
        <v>535</v>
      </c>
      <c r="D18" s="33" t="s">
        <v>75</v>
      </c>
      <c r="E18" s="34" t="s">
        <v>285</v>
      </c>
      <c r="F18" s="35" t="s">
        <v>536</v>
      </c>
      <c r="G18" s="32" t="s">
        <v>250</v>
      </c>
      <c r="H18" s="36">
        <v>8</v>
      </c>
      <c r="I18" s="36">
        <v>6</v>
      </c>
      <c r="J18" s="36" t="s">
        <v>30</v>
      </c>
      <c r="K18" s="36" t="s">
        <v>30</v>
      </c>
      <c r="L18" s="44"/>
      <c r="M18" s="44"/>
      <c r="N18" s="44"/>
      <c r="O18" s="87"/>
      <c r="P18" s="38"/>
      <c r="Q18" s="39">
        <f t="shared" si="3"/>
        <v>2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304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3.25" customHeight="1">
      <c r="B19" s="31">
        <v>10</v>
      </c>
      <c r="C19" s="32" t="s">
        <v>408</v>
      </c>
      <c r="D19" s="33" t="s">
        <v>409</v>
      </c>
      <c r="E19" s="34" t="s">
        <v>61</v>
      </c>
      <c r="F19" s="35" t="s">
        <v>63</v>
      </c>
      <c r="G19" s="32" t="s">
        <v>107</v>
      </c>
      <c r="H19" s="36">
        <v>10</v>
      </c>
      <c r="I19" s="36">
        <v>5.5</v>
      </c>
      <c r="J19" s="36" t="s">
        <v>30</v>
      </c>
      <c r="K19" s="36" t="s">
        <v>30</v>
      </c>
      <c r="L19" s="44"/>
      <c r="M19" s="44"/>
      <c r="N19" s="44"/>
      <c r="O19" s="87"/>
      <c r="P19" s="38"/>
      <c r="Q19" s="39">
        <f t="shared" si="3"/>
        <v>2.1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304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3.25" customHeight="1">
      <c r="B20" s="31">
        <v>11</v>
      </c>
      <c r="C20" s="32" t="s">
        <v>762</v>
      </c>
      <c r="D20" s="33" t="s">
        <v>580</v>
      </c>
      <c r="E20" s="34" t="s">
        <v>372</v>
      </c>
      <c r="F20" s="35" t="s">
        <v>251</v>
      </c>
      <c r="G20" s="32" t="s">
        <v>250</v>
      </c>
      <c r="H20" s="36">
        <v>8</v>
      </c>
      <c r="I20" s="36">
        <v>6</v>
      </c>
      <c r="J20" s="36" t="s">
        <v>30</v>
      </c>
      <c r="K20" s="36" t="s">
        <v>30</v>
      </c>
      <c r="L20" s="44"/>
      <c r="M20" s="44"/>
      <c r="N20" s="44"/>
      <c r="O20" s="87"/>
      <c r="P20" s="38"/>
      <c r="Q20" s="39">
        <f t="shared" si="3"/>
        <v>2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304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3.25" customHeight="1">
      <c r="B21" s="31">
        <v>12</v>
      </c>
      <c r="C21" s="32" t="s">
        <v>373</v>
      </c>
      <c r="D21" s="33" t="s">
        <v>330</v>
      </c>
      <c r="E21" s="34" t="s">
        <v>374</v>
      </c>
      <c r="F21" s="35" t="s">
        <v>375</v>
      </c>
      <c r="G21" s="32" t="s">
        <v>250</v>
      </c>
      <c r="H21" s="36">
        <v>10</v>
      </c>
      <c r="I21" s="36">
        <v>6.5</v>
      </c>
      <c r="J21" s="36" t="s">
        <v>30</v>
      </c>
      <c r="K21" s="36" t="s">
        <v>30</v>
      </c>
      <c r="L21" s="44"/>
      <c r="M21" s="44"/>
      <c r="N21" s="44"/>
      <c r="O21" s="87"/>
      <c r="P21" s="38"/>
      <c r="Q21" s="39">
        <f t="shared" si="3"/>
        <v>2.2999999999999998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304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3.25" customHeight="1">
      <c r="B22" s="31">
        <v>13</v>
      </c>
      <c r="C22" s="32" t="s">
        <v>763</v>
      </c>
      <c r="D22" s="33" t="s">
        <v>764</v>
      </c>
      <c r="E22" s="34" t="s">
        <v>62</v>
      </c>
      <c r="F22" s="35" t="s">
        <v>765</v>
      </c>
      <c r="G22" s="32" t="s">
        <v>250</v>
      </c>
      <c r="H22" s="36">
        <v>10</v>
      </c>
      <c r="I22" s="36">
        <v>6</v>
      </c>
      <c r="J22" s="36" t="s">
        <v>30</v>
      </c>
      <c r="K22" s="36" t="s">
        <v>30</v>
      </c>
      <c r="L22" s="44"/>
      <c r="M22" s="44"/>
      <c r="N22" s="44"/>
      <c r="O22" s="87"/>
      <c r="P22" s="38"/>
      <c r="Q22" s="39">
        <f t="shared" si="3"/>
        <v>2.2000000000000002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304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3.25" customHeight="1">
      <c r="B23" s="31">
        <v>14</v>
      </c>
      <c r="C23" s="32" t="s">
        <v>766</v>
      </c>
      <c r="D23" s="33" t="s">
        <v>767</v>
      </c>
      <c r="E23" s="34" t="s">
        <v>62</v>
      </c>
      <c r="F23" s="35" t="s">
        <v>768</v>
      </c>
      <c r="G23" s="32" t="s">
        <v>107</v>
      </c>
      <c r="H23" s="36">
        <v>0</v>
      </c>
      <c r="I23" s="36">
        <v>0</v>
      </c>
      <c r="J23" s="36" t="s">
        <v>30</v>
      </c>
      <c r="K23" s="36" t="s">
        <v>30</v>
      </c>
      <c r="L23" s="44"/>
      <c r="M23" s="44"/>
      <c r="N23" s="44"/>
      <c r="O23" s="87"/>
      <c r="P23" s="38"/>
      <c r="Q23" s="39">
        <f t="shared" si="3"/>
        <v>0</v>
      </c>
      <c r="R23" s="40" t="str">
        <f t="shared" si="0"/>
        <v>F</v>
      </c>
      <c r="S23" s="41" t="str">
        <f t="shared" si="1"/>
        <v>Kém</v>
      </c>
      <c r="T23" s="42" t="str">
        <f t="shared" si="4"/>
        <v>Không đủ ĐKDT</v>
      </c>
      <c r="U23" s="43">
        <v>304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3.25" customHeight="1">
      <c r="B24" s="31">
        <v>15</v>
      </c>
      <c r="C24" s="32" t="s">
        <v>769</v>
      </c>
      <c r="D24" s="33" t="s">
        <v>106</v>
      </c>
      <c r="E24" s="34" t="s">
        <v>65</v>
      </c>
      <c r="F24" s="35" t="s">
        <v>770</v>
      </c>
      <c r="G24" s="32" t="s">
        <v>131</v>
      </c>
      <c r="H24" s="36">
        <v>10</v>
      </c>
      <c r="I24" s="36">
        <v>8.5</v>
      </c>
      <c r="J24" s="36" t="s">
        <v>30</v>
      </c>
      <c r="K24" s="36" t="s">
        <v>30</v>
      </c>
      <c r="L24" s="44"/>
      <c r="M24" s="44"/>
      <c r="N24" s="44"/>
      <c r="O24" s="87"/>
      <c r="P24" s="38"/>
      <c r="Q24" s="39">
        <f t="shared" si="3"/>
        <v>2.7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304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3.25" customHeight="1">
      <c r="B25" s="31">
        <v>16</v>
      </c>
      <c r="C25" s="32" t="s">
        <v>771</v>
      </c>
      <c r="D25" s="33" t="s">
        <v>772</v>
      </c>
      <c r="E25" s="34" t="s">
        <v>123</v>
      </c>
      <c r="F25" s="35" t="s">
        <v>495</v>
      </c>
      <c r="G25" s="32" t="s">
        <v>131</v>
      </c>
      <c r="H25" s="36">
        <v>8</v>
      </c>
      <c r="I25" s="36">
        <v>8</v>
      </c>
      <c r="J25" s="36" t="s">
        <v>30</v>
      </c>
      <c r="K25" s="36" t="s">
        <v>30</v>
      </c>
      <c r="L25" s="44"/>
      <c r="M25" s="44"/>
      <c r="N25" s="44"/>
      <c r="O25" s="87"/>
      <c r="P25" s="38"/>
      <c r="Q25" s="39">
        <f t="shared" si="3"/>
        <v>2.4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304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3.25" customHeight="1">
      <c r="B26" s="31">
        <v>17</v>
      </c>
      <c r="C26" s="32" t="s">
        <v>773</v>
      </c>
      <c r="D26" s="33" t="s">
        <v>774</v>
      </c>
      <c r="E26" s="34" t="s">
        <v>292</v>
      </c>
      <c r="F26" s="35" t="s">
        <v>241</v>
      </c>
      <c r="G26" s="32" t="s">
        <v>119</v>
      </c>
      <c r="H26" s="36">
        <v>10</v>
      </c>
      <c r="I26" s="36">
        <v>6</v>
      </c>
      <c r="J26" s="36" t="s">
        <v>30</v>
      </c>
      <c r="K26" s="36" t="s">
        <v>30</v>
      </c>
      <c r="L26" s="44"/>
      <c r="M26" s="44"/>
      <c r="N26" s="44"/>
      <c r="O26" s="87"/>
      <c r="P26" s="38"/>
      <c r="Q26" s="39">
        <f t="shared" si="3"/>
        <v>2.2000000000000002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304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3.25" customHeight="1">
      <c r="B27" s="31">
        <v>18</v>
      </c>
      <c r="C27" s="32" t="s">
        <v>124</v>
      </c>
      <c r="D27" s="33" t="s">
        <v>70</v>
      </c>
      <c r="E27" s="34" t="s">
        <v>125</v>
      </c>
      <c r="F27" s="35" t="s">
        <v>126</v>
      </c>
      <c r="G27" s="32" t="s">
        <v>107</v>
      </c>
      <c r="H27" s="36">
        <v>8</v>
      </c>
      <c r="I27" s="36">
        <v>5.5</v>
      </c>
      <c r="J27" s="36" t="s">
        <v>30</v>
      </c>
      <c r="K27" s="36" t="s">
        <v>30</v>
      </c>
      <c r="L27" s="44"/>
      <c r="M27" s="44"/>
      <c r="N27" s="44"/>
      <c r="O27" s="87"/>
      <c r="P27" s="38"/>
      <c r="Q27" s="39">
        <f t="shared" si="3"/>
        <v>1.9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304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3.25" customHeight="1">
      <c r="B28" s="31">
        <v>19</v>
      </c>
      <c r="C28" s="32" t="s">
        <v>127</v>
      </c>
      <c r="D28" s="33" t="s">
        <v>128</v>
      </c>
      <c r="E28" s="34" t="s">
        <v>129</v>
      </c>
      <c r="F28" s="35" t="s">
        <v>130</v>
      </c>
      <c r="G28" s="32" t="s">
        <v>131</v>
      </c>
      <c r="H28" s="36">
        <v>8</v>
      </c>
      <c r="I28" s="36">
        <v>8</v>
      </c>
      <c r="J28" s="36" t="s">
        <v>30</v>
      </c>
      <c r="K28" s="36" t="s">
        <v>30</v>
      </c>
      <c r="L28" s="44"/>
      <c r="M28" s="44"/>
      <c r="N28" s="44"/>
      <c r="O28" s="87"/>
      <c r="P28" s="38"/>
      <c r="Q28" s="39">
        <f t="shared" si="3"/>
        <v>2.4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304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3.25" customHeight="1">
      <c r="B29" s="31">
        <v>20</v>
      </c>
      <c r="C29" s="32" t="s">
        <v>775</v>
      </c>
      <c r="D29" s="33" t="s">
        <v>776</v>
      </c>
      <c r="E29" s="34" t="s">
        <v>413</v>
      </c>
      <c r="F29" s="35" t="s">
        <v>417</v>
      </c>
      <c r="G29" s="32" t="s">
        <v>119</v>
      </c>
      <c r="H29" s="36">
        <v>8</v>
      </c>
      <c r="I29" s="36">
        <v>8</v>
      </c>
      <c r="J29" s="36" t="s">
        <v>30</v>
      </c>
      <c r="K29" s="36" t="s">
        <v>30</v>
      </c>
      <c r="L29" s="44"/>
      <c r="M29" s="44"/>
      <c r="N29" s="44"/>
      <c r="O29" s="87"/>
      <c r="P29" s="38"/>
      <c r="Q29" s="39">
        <f t="shared" si="3"/>
        <v>2.4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304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3.25" customHeight="1">
      <c r="B30" s="31">
        <v>21</v>
      </c>
      <c r="C30" s="32" t="s">
        <v>777</v>
      </c>
      <c r="D30" s="33" t="s">
        <v>778</v>
      </c>
      <c r="E30" s="34" t="s">
        <v>298</v>
      </c>
      <c r="F30" s="35" t="s">
        <v>162</v>
      </c>
      <c r="G30" s="32" t="s">
        <v>250</v>
      </c>
      <c r="H30" s="36">
        <v>8</v>
      </c>
      <c r="I30" s="36">
        <v>6.5</v>
      </c>
      <c r="J30" s="36" t="s">
        <v>30</v>
      </c>
      <c r="K30" s="36" t="s">
        <v>30</v>
      </c>
      <c r="L30" s="44"/>
      <c r="M30" s="44"/>
      <c r="N30" s="44"/>
      <c r="O30" s="87"/>
      <c r="P30" s="38"/>
      <c r="Q30" s="39">
        <f t="shared" si="3"/>
        <v>2.1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304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3.25" customHeight="1">
      <c r="B31" s="31">
        <v>22</v>
      </c>
      <c r="C31" s="32" t="s">
        <v>520</v>
      </c>
      <c r="D31" s="33" t="s">
        <v>380</v>
      </c>
      <c r="E31" s="34" t="s">
        <v>298</v>
      </c>
      <c r="F31" s="35" t="s">
        <v>312</v>
      </c>
      <c r="G31" s="32" t="s">
        <v>119</v>
      </c>
      <c r="H31" s="36">
        <v>10</v>
      </c>
      <c r="I31" s="36">
        <v>8.5</v>
      </c>
      <c r="J31" s="36" t="s">
        <v>30</v>
      </c>
      <c r="K31" s="36" t="s">
        <v>30</v>
      </c>
      <c r="L31" s="44"/>
      <c r="M31" s="44"/>
      <c r="N31" s="44"/>
      <c r="O31" s="87"/>
      <c r="P31" s="38"/>
      <c r="Q31" s="39">
        <f t="shared" si="3"/>
        <v>2.7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304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3.25" customHeight="1">
      <c r="B32" s="31">
        <v>23</v>
      </c>
      <c r="C32" s="32" t="s">
        <v>565</v>
      </c>
      <c r="D32" s="33" t="s">
        <v>566</v>
      </c>
      <c r="E32" s="34" t="s">
        <v>298</v>
      </c>
      <c r="F32" s="35" t="s">
        <v>167</v>
      </c>
      <c r="G32" s="32" t="s">
        <v>107</v>
      </c>
      <c r="H32" s="36">
        <v>10</v>
      </c>
      <c r="I32" s="36">
        <v>5.5</v>
      </c>
      <c r="J32" s="36" t="s">
        <v>30</v>
      </c>
      <c r="K32" s="36" t="s">
        <v>30</v>
      </c>
      <c r="L32" s="44"/>
      <c r="M32" s="44"/>
      <c r="N32" s="44"/>
      <c r="O32" s="87"/>
      <c r="P32" s="38"/>
      <c r="Q32" s="39">
        <f t="shared" si="3"/>
        <v>2.1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304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3.25" customHeight="1">
      <c r="B33" s="31">
        <v>24</v>
      </c>
      <c r="C33" s="32" t="s">
        <v>333</v>
      </c>
      <c r="D33" s="33" t="s">
        <v>334</v>
      </c>
      <c r="E33" s="34" t="s">
        <v>72</v>
      </c>
      <c r="F33" s="35" t="s">
        <v>316</v>
      </c>
      <c r="G33" s="32" t="s">
        <v>107</v>
      </c>
      <c r="H33" s="36">
        <v>10</v>
      </c>
      <c r="I33" s="36">
        <v>6</v>
      </c>
      <c r="J33" s="36" t="s">
        <v>30</v>
      </c>
      <c r="K33" s="36" t="s">
        <v>30</v>
      </c>
      <c r="L33" s="44"/>
      <c r="M33" s="44"/>
      <c r="N33" s="44"/>
      <c r="O33" s="87"/>
      <c r="P33" s="38"/>
      <c r="Q33" s="39">
        <f t="shared" si="3"/>
        <v>2.2000000000000002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304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3.25" customHeight="1">
      <c r="B34" s="31">
        <v>25</v>
      </c>
      <c r="C34" s="32" t="s">
        <v>779</v>
      </c>
      <c r="D34" s="33" t="s">
        <v>780</v>
      </c>
      <c r="E34" s="34" t="s">
        <v>74</v>
      </c>
      <c r="F34" s="35" t="s">
        <v>781</v>
      </c>
      <c r="G34" s="32" t="s">
        <v>378</v>
      </c>
      <c r="H34" s="36">
        <v>5</v>
      </c>
      <c r="I34" s="36">
        <v>6.5</v>
      </c>
      <c r="J34" s="36" t="s">
        <v>30</v>
      </c>
      <c r="K34" s="36" t="s">
        <v>30</v>
      </c>
      <c r="L34" s="44"/>
      <c r="M34" s="44"/>
      <c r="N34" s="44"/>
      <c r="O34" s="87"/>
      <c r="P34" s="38"/>
      <c r="Q34" s="39">
        <f t="shared" si="3"/>
        <v>1.8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304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3.25" customHeight="1">
      <c r="B35" s="31">
        <v>26</v>
      </c>
      <c r="C35" s="32" t="s">
        <v>782</v>
      </c>
      <c r="D35" s="33" t="s">
        <v>70</v>
      </c>
      <c r="E35" s="34" t="s">
        <v>74</v>
      </c>
      <c r="F35" s="35" t="s">
        <v>783</v>
      </c>
      <c r="G35" s="32" t="s">
        <v>784</v>
      </c>
      <c r="H35" s="36">
        <v>10</v>
      </c>
      <c r="I35" s="36">
        <v>6</v>
      </c>
      <c r="J35" s="36" t="s">
        <v>30</v>
      </c>
      <c r="K35" s="36" t="s">
        <v>30</v>
      </c>
      <c r="L35" s="44"/>
      <c r="M35" s="44"/>
      <c r="N35" s="44"/>
      <c r="O35" s="87"/>
      <c r="P35" s="38"/>
      <c r="Q35" s="39">
        <f t="shared" si="3"/>
        <v>2.2000000000000002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304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3.25" customHeight="1">
      <c r="B36" s="31">
        <v>27</v>
      </c>
      <c r="C36" s="32" t="s">
        <v>785</v>
      </c>
      <c r="D36" s="33" t="s">
        <v>786</v>
      </c>
      <c r="E36" s="34" t="s">
        <v>76</v>
      </c>
      <c r="F36" s="35" t="s">
        <v>787</v>
      </c>
      <c r="G36" s="32" t="s">
        <v>692</v>
      </c>
      <c r="H36" s="36">
        <v>8</v>
      </c>
      <c r="I36" s="36">
        <v>7.5</v>
      </c>
      <c r="J36" s="36" t="s">
        <v>30</v>
      </c>
      <c r="K36" s="36" t="s">
        <v>30</v>
      </c>
      <c r="L36" s="44"/>
      <c r="M36" s="44"/>
      <c r="N36" s="44"/>
      <c r="O36" s="87"/>
      <c r="P36" s="38"/>
      <c r="Q36" s="39">
        <f t="shared" si="3"/>
        <v>2.2999999999999998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304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3.25" customHeight="1">
      <c r="B37" s="31">
        <v>28</v>
      </c>
      <c r="C37" s="32" t="s">
        <v>587</v>
      </c>
      <c r="D37" s="33" t="s">
        <v>401</v>
      </c>
      <c r="E37" s="34" t="s">
        <v>231</v>
      </c>
      <c r="F37" s="35" t="s">
        <v>455</v>
      </c>
      <c r="G37" s="32" t="s">
        <v>107</v>
      </c>
      <c r="H37" s="36">
        <v>10</v>
      </c>
      <c r="I37" s="36">
        <v>8.5</v>
      </c>
      <c r="J37" s="36" t="s">
        <v>30</v>
      </c>
      <c r="K37" s="36" t="s">
        <v>30</v>
      </c>
      <c r="L37" s="44"/>
      <c r="M37" s="44"/>
      <c r="N37" s="44"/>
      <c r="O37" s="87"/>
      <c r="P37" s="38"/>
      <c r="Q37" s="39">
        <f t="shared" si="3"/>
        <v>2.7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304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3.25" customHeight="1">
      <c r="B38" s="31">
        <v>29</v>
      </c>
      <c r="C38" s="32" t="s">
        <v>138</v>
      </c>
      <c r="D38" s="33" t="s">
        <v>139</v>
      </c>
      <c r="E38" s="34" t="s">
        <v>77</v>
      </c>
      <c r="F38" s="35" t="s">
        <v>140</v>
      </c>
      <c r="G38" s="32" t="s">
        <v>131</v>
      </c>
      <c r="H38" s="36">
        <v>10</v>
      </c>
      <c r="I38" s="36">
        <v>8.5</v>
      </c>
      <c r="J38" s="36" t="s">
        <v>30</v>
      </c>
      <c r="K38" s="36" t="s">
        <v>30</v>
      </c>
      <c r="L38" s="44"/>
      <c r="M38" s="44"/>
      <c r="N38" s="44"/>
      <c r="O38" s="87"/>
      <c r="P38" s="38"/>
      <c r="Q38" s="39">
        <f t="shared" si="3"/>
        <v>2.7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304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3.25" customHeight="1">
      <c r="B39" s="31">
        <v>30</v>
      </c>
      <c r="C39" s="32" t="s">
        <v>788</v>
      </c>
      <c r="D39" s="33" t="s">
        <v>242</v>
      </c>
      <c r="E39" s="34" t="s">
        <v>77</v>
      </c>
      <c r="F39" s="35" t="s">
        <v>789</v>
      </c>
      <c r="G39" s="32" t="s">
        <v>378</v>
      </c>
      <c r="H39" s="36">
        <v>10</v>
      </c>
      <c r="I39" s="36">
        <v>6.5</v>
      </c>
      <c r="J39" s="36" t="s">
        <v>30</v>
      </c>
      <c r="K39" s="36" t="s">
        <v>30</v>
      </c>
      <c r="L39" s="44"/>
      <c r="M39" s="44"/>
      <c r="N39" s="44"/>
      <c r="O39" s="87"/>
      <c r="P39" s="38"/>
      <c r="Q39" s="39">
        <f t="shared" si="3"/>
        <v>2.2999999999999998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304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3.25" customHeight="1">
      <c r="B40" s="31">
        <v>31</v>
      </c>
      <c r="C40" s="32" t="s">
        <v>544</v>
      </c>
      <c r="D40" s="33" t="s">
        <v>545</v>
      </c>
      <c r="E40" s="34" t="s">
        <v>546</v>
      </c>
      <c r="F40" s="35" t="s">
        <v>447</v>
      </c>
      <c r="G40" s="32" t="s">
        <v>131</v>
      </c>
      <c r="H40" s="36">
        <v>10</v>
      </c>
      <c r="I40" s="36">
        <v>7.5</v>
      </c>
      <c r="J40" s="36" t="s">
        <v>30</v>
      </c>
      <c r="K40" s="36" t="s">
        <v>30</v>
      </c>
      <c r="L40" s="44"/>
      <c r="M40" s="44"/>
      <c r="N40" s="44"/>
      <c r="O40" s="87"/>
      <c r="P40" s="38"/>
      <c r="Q40" s="39">
        <f t="shared" si="3"/>
        <v>2.5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304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3.25" customHeight="1">
      <c r="B41" s="31">
        <v>32</v>
      </c>
      <c r="C41" s="32" t="s">
        <v>790</v>
      </c>
      <c r="D41" s="33" t="s">
        <v>122</v>
      </c>
      <c r="E41" s="34" t="s">
        <v>588</v>
      </c>
      <c r="F41" s="35" t="s">
        <v>791</v>
      </c>
      <c r="G41" s="32" t="s">
        <v>119</v>
      </c>
      <c r="H41" s="36">
        <v>10</v>
      </c>
      <c r="I41" s="36">
        <v>5.5</v>
      </c>
      <c r="J41" s="36" t="s">
        <v>30</v>
      </c>
      <c r="K41" s="36" t="s">
        <v>30</v>
      </c>
      <c r="L41" s="44"/>
      <c r="M41" s="44"/>
      <c r="N41" s="44"/>
      <c r="O41" s="87"/>
      <c r="P41" s="38"/>
      <c r="Q41" s="39">
        <f t="shared" si="3"/>
        <v>2.1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304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3.25" customHeight="1">
      <c r="B42" s="31">
        <v>33</v>
      </c>
      <c r="C42" s="32" t="s">
        <v>589</v>
      </c>
      <c r="D42" s="33" t="s">
        <v>504</v>
      </c>
      <c r="E42" s="34" t="s">
        <v>590</v>
      </c>
      <c r="F42" s="35" t="s">
        <v>475</v>
      </c>
      <c r="G42" s="32" t="s">
        <v>107</v>
      </c>
      <c r="H42" s="36">
        <v>10</v>
      </c>
      <c r="I42" s="36">
        <v>6.5</v>
      </c>
      <c r="J42" s="36" t="s">
        <v>30</v>
      </c>
      <c r="K42" s="36" t="s">
        <v>30</v>
      </c>
      <c r="L42" s="44"/>
      <c r="M42" s="44"/>
      <c r="N42" s="44"/>
      <c r="O42" s="87"/>
      <c r="P42" s="38"/>
      <c r="Q42" s="39">
        <f t="shared" si="3"/>
        <v>2.2999999999999998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304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3.25" customHeight="1">
      <c r="B43" s="31">
        <v>34</v>
      </c>
      <c r="C43" s="32" t="s">
        <v>792</v>
      </c>
      <c r="D43" s="33" t="s">
        <v>488</v>
      </c>
      <c r="E43" s="34" t="s">
        <v>78</v>
      </c>
      <c r="F43" s="35" t="s">
        <v>194</v>
      </c>
      <c r="G43" s="32" t="s">
        <v>131</v>
      </c>
      <c r="H43" s="36">
        <v>10</v>
      </c>
      <c r="I43" s="36">
        <v>8</v>
      </c>
      <c r="J43" s="36" t="s">
        <v>30</v>
      </c>
      <c r="K43" s="36" t="s">
        <v>30</v>
      </c>
      <c r="L43" s="44"/>
      <c r="M43" s="44"/>
      <c r="N43" s="44"/>
      <c r="O43" s="87"/>
      <c r="P43" s="38"/>
      <c r="Q43" s="39">
        <f t="shared" si="3"/>
        <v>2.6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304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3.25" customHeight="1">
      <c r="B44" s="31">
        <v>35</v>
      </c>
      <c r="C44" s="32" t="s">
        <v>793</v>
      </c>
      <c r="D44" s="33" t="s">
        <v>70</v>
      </c>
      <c r="E44" s="34" t="s">
        <v>78</v>
      </c>
      <c r="F44" s="35" t="s">
        <v>794</v>
      </c>
      <c r="G44" s="32" t="s">
        <v>631</v>
      </c>
      <c r="H44" s="36">
        <v>0</v>
      </c>
      <c r="I44" s="36">
        <v>0</v>
      </c>
      <c r="J44" s="36" t="s">
        <v>30</v>
      </c>
      <c r="K44" s="36" t="s">
        <v>30</v>
      </c>
      <c r="L44" s="44"/>
      <c r="M44" s="44"/>
      <c r="N44" s="44"/>
      <c r="O44" s="87"/>
      <c r="P44" s="38"/>
      <c r="Q44" s="39">
        <f t="shared" si="3"/>
        <v>0</v>
      </c>
      <c r="R44" s="40" t="str">
        <f t="shared" si="0"/>
        <v>F</v>
      </c>
      <c r="S44" s="41" t="str">
        <f t="shared" si="1"/>
        <v>Kém</v>
      </c>
      <c r="T44" s="42" t="str">
        <f t="shared" si="4"/>
        <v>Không đủ ĐKDT</v>
      </c>
      <c r="U44" s="43">
        <v>304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4.75" customHeight="1">
      <c r="B45" s="31">
        <v>36</v>
      </c>
      <c r="C45" s="32" t="s">
        <v>444</v>
      </c>
      <c r="D45" s="33" t="s">
        <v>445</v>
      </c>
      <c r="E45" s="34" t="s">
        <v>146</v>
      </c>
      <c r="F45" s="35" t="s">
        <v>162</v>
      </c>
      <c r="G45" s="32" t="s">
        <v>107</v>
      </c>
      <c r="H45" s="36">
        <v>10</v>
      </c>
      <c r="I45" s="36">
        <v>6</v>
      </c>
      <c r="J45" s="36" t="s">
        <v>30</v>
      </c>
      <c r="K45" s="36" t="s">
        <v>30</v>
      </c>
      <c r="L45" s="44"/>
      <c r="M45" s="44"/>
      <c r="N45" s="44"/>
      <c r="O45" s="87"/>
      <c r="P45" s="38"/>
      <c r="Q45" s="39">
        <f t="shared" si="3"/>
        <v>2.2000000000000002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305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4.75" customHeight="1">
      <c r="B46" s="31">
        <v>37</v>
      </c>
      <c r="C46" s="32" t="s">
        <v>547</v>
      </c>
      <c r="D46" s="33" t="s">
        <v>73</v>
      </c>
      <c r="E46" s="34" t="s">
        <v>80</v>
      </c>
      <c r="F46" s="35" t="s">
        <v>202</v>
      </c>
      <c r="G46" s="32" t="s">
        <v>250</v>
      </c>
      <c r="H46" s="36">
        <v>0</v>
      </c>
      <c r="I46" s="36">
        <v>0</v>
      </c>
      <c r="J46" s="36" t="s">
        <v>30</v>
      </c>
      <c r="K46" s="36" t="s">
        <v>30</v>
      </c>
      <c r="L46" s="44"/>
      <c r="M46" s="44"/>
      <c r="N46" s="44"/>
      <c r="O46" s="87"/>
      <c r="P46" s="38"/>
      <c r="Q46" s="39">
        <f t="shared" si="3"/>
        <v>0</v>
      </c>
      <c r="R46" s="40" t="str">
        <f t="shared" si="0"/>
        <v>F</v>
      </c>
      <c r="S46" s="41" t="str">
        <f t="shared" si="1"/>
        <v>Kém</v>
      </c>
      <c r="T46" s="42" t="str">
        <f t="shared" si="4"/>
        <v>Không đủ ĐKDT</v>
      </c>
      <c r="U46" s="43">
        <v>305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4.75" customHeight="1">
      <c r="B47" s="31">
        <v>38</v>
      </c>
      <c r="C47" s="32" t="s">
        <v>795</v>
      </c>
      <c r="D47" s="33" t="s">
        <v>796</v>
      </c>
      <c r="E47" s="34" t="s">
        <v>151</v>
      </c>
      <c r="F47" s="35" t="s">
        <v>528</v>
      </c>
      <c r="G47" s="32" t="s">
        <v>107</v>
      </c>
      <c r="H47" s="36">
        <v>10</v>
      </c>
      <c r="I47" s="36">
        <v>6</v>
      </c>
      <c r="J47" s="36" t="s">
        <v>30</v>
      </c>
      <c r="K47" s="36" t="s">
        <v>30</v>
      </c>
      <c r="L47" s="44"/>
      <c r="M47" s="44"/>
      <c r="N47" s="44"/>
      <c r="O47" s="87"/>
      <c r="P47" s="38"/>
      <c r="Q47" s="39">
        <f t="shared" si="3"/>
        <v>2.2000000000000002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305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4.75" customHeight="1">
      <c r="B48" s="31">
        <v>39</v>
      </c>
      <c r="C48" s="32" t="s">
        <v>797</v>
      </c>
      <c r="D48" s="33" t="s">
        <v>216</v>
      </c>
      <c r="E48" s="34" t="s">
        <v>82</v>
      </c>
      <c r="F48" s="35" t="s">
        <v>207</v>
      </c>
      <c r="G48" s="32" t="s">
        <v>131</v>
      </c>
      <c r="H48" s="36">
        <v>10</v>
      </c>
      <c r="I48" s="36">
        <v>6</v>
      </c>
      <c r="J48" s="36" t="s">
        <v>30</v>
      </c>
      <c r="K48" s="36" t="s">
        <v>30</v>
      </c>
      <c r="L48" s="44"/>
      <c r="M48" s="44"/>
      <c r="N48" s="44"/>
      <c r="O48" s="87"/>
      <c r="P48" s="38"/>
      <c r="Q48" s="39">
        <f t="shared" si="3"/>
        <v>2.2000000000000002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305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4.75" customHeight="1">
      <c r="B49" s="31">
        <v>40</v>
      </c>
      <c r="C49" s="32" t="s">
        <v>798</v>
      </c>
      <c r="D49" s="33" t="s">
        <v>522</v>
      </c>
      <c r="E49" s="34" t="s">
        <v>526</v>
      </c>
      <c r="F49" s="35" t="s">
        <v>352</v>
      </c>
      <c r="G49" s="32" t="s">
        <v>119</v>
      </c>
      <c r="H49" s="36">
        <v>10</v>
      </c>
      <c r="I49" s="36">
        <v>6</v>
      </c>
      <c r="J49" s="36" t="s">
        <v>30</v>
      </c>
      <c r="K49" s="36" t="s">
        <v>30</v>
      </c>
      <c r="L49" s="44"/>
      <c r="M49" s="44"/>
      <c r="N49" s="44"/>
      <c r="O49" s="87"/>
      <c r="P49" s="38"/>
      <c r="Q49" s="39">
        <f t="shared" si="3"/>
        <v>2.2000000000000002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305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4.75" customHeight="1">
      <c r="B50" s="31">
        <v>41</v>
      </c>
      <c r="C50" s="32" t="s">
        <v>591</v>
      </c>
      <c r="D50" s="33" t="s">
        <v>70</v>
      </c>
      <c r="E50" s="34" t="s">
        <v>87</v>
      </c>
      <c r="F50" s="35" t="s">
        <v>491</v>
      </c>
      <c r="G50" s="32" t="s">
        <v>107</v>
      </c>
      <c r="H50" s="36">
        <v>8</v>
      </c>
      <c r="I50" s="36">
        <v>5.5</v>
      </c>
      <c r="J50" s="36" t="s">
        <v>30</v>
      </c>
      <c r="K50" s="36" t="s">
        <v>30</v>
      </c>
      <c r="L50" s="44"/>
      <c r="M50" s="44"/>
      <c r="N50" s="44"/>
      <c r="O50" s="87"/>
      <c r="P50" s="38"/>
      <c r="Q50" s="39">
        <f t="shared" si="3"/>
        <v>1.9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305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4.75" customHeight="1">
      <c r="B51" s="31">
        <v>42</v>
      </c>
      <c r="C51" s="32" t="s">
        <v>799</v>
      </c>
      <c r="D51" s="33" t="s">
        <v>800</v>
      </c>
      <c r="E51" s="34" t="s">
        <v>161</v>
      </c>
      <c r="F51" s="35" t="s">
        <v>347</v>
      </c>
      <c r="G51" s="32" t="s">
        <v>107</v>
      </c>
      <c r="H51" s="36">
        <v>10</v>
      </c>
      <c r="I51" s="36">
        <v>6.5</v>
      </c>
      <c r="J51" s="36" t="s">
        <v>30</v>
      </c>
      <c r="K51" s="36" t="s">
        <v>30</v>
      </c>
      <c r="L51" s="44"/>
      <c r="M51" s="44"/>
      <c r="N51" s="44"/>
      <c r="O51" s="87"/>
      <c r="P51" s="38"/>
      <c r="Q51" s="39">
        <f t="shared" si="3"/>
        <v>2.2999999999999998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305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4.75" customHeight="1">
      <c r="B52" s="31">
        <v>43</v>
      </c>
      <c r="C52" s="32" t="s">
        <v>801</v>
      </c>
      <c r="D52" s="33" t="s">
        <v>340</v>
      </c>
      <c r="E52" s="34" t="s">
        <v>500</v>
      </c>
      <c r="F52" s="35" t="s">
        <v>479</v>
      </c>
      <c r="G52" s="32" t="s">
        <v>107</v>
      </c>
      <c r="H52" s="36">
        <v>10</v>
      </c>
      <c r="I52" s="36">
        <v>6.5</v>
      </c>
      <c r="J52" s="36" t="s">
        <v>30</v>
      </c>
      <c r="K52" s="36" t="s">
        <v>30</v>
      </c>
      <c r="L52" s="44"/>
      <c r="M52" s="44"/>
      <c r="N52" s="44"/>
      <c r="O52" s="87"/>
      <c r="P52" s="38"/>
      <c r="Q52" s="39">
        <f t="shared" si="3"/>
        <v>2.2999999999999998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305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4.75" customHeight="1">
      <c r="B53" s="31">
        <v>44</v>
      </c>
      <c r="C53" s="32" t="s">
        <v>802</v>
      </c>
      <c r="D53" s="33" t="s">
        <v>803</v>
      </c>
      <c r="E53" s="34" t="s">
        <v>246</v>
      </c>
      <c r="F53" s="35" t="s">
        <v>527</v>
      </c>
      <c r="G53" s="32" t="s">
        <v>378</v>
      </c>
      <c r="H53" s="36">
        <v>8</v>
      </c>
      <c r="I53" s="36">
        <v>7</v>
      </c>
      <c r="J53" s="36" t="s">
        <v>30</v>
      </c>
      <c r="K53" s="36" t="s">
        <v>30</v>
      </c>
      <c r="L53" s="44"/>
      <c r="M53" s="44"/>
      <c r="N53" s="44"/>
      <c r="O53" s="87"/>
      <c r="P53" s="38"/>
      <c r="Q53" s="39">
        <f t="shared" si="3"/>
        <v>2.2000000000000002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305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4.75" customHeight="1">
      <c r="B54" s="31">
        <v>45</v>
      </c>
      <c r="C54" s="32" t="s">
        <v>804</v>
      </c>
      <c r="D54" s="33" t="s">
        <v>330</v>
      </c>
      <c r="E54" s="34" t="s">
        <v>549</v>
      </c>
      <c r="F54" s="35" t="s">
        <v>452</v>
      </c>
      <c r="G54" s="32" t="s">
        <v>107</v>
      </c>
      <c r="H54" s="36">
        <v>10</v>
      </c>
      <c r="I54" s="36">
        <v>7.5</v>
      </c>
      <c r="J54" s="36" t="s">
        <v>30</v>
      </c>
      <c r="K54" s="36" t="s">
        <v>30</v>
      </c>
      <c r="L54" s="44"/>
      <c r="M54" s="44"/>
      <c r="N54" s="44"/>
      <c r="O54" s="87"/>
      <c r="P54" s="38"/>
      <c r="Q54" s="39">
        <f t="shared" si="3"/>
        <v>2.5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305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4.75" customHeight="1">
      <c r="B55" s="31">
        <v>46</v>
      </c>
      <c r="C55" s="32" t="s">
        <v>805</v>
      </c>
      <c r="D55" s="33" t="s">
        <v>806</v>
      </c>
      <c r="E55" s="34" t="s">
        <v>427</v>
      </c>
      <c r="F55" s="35" t="s">
        <v>477</v>
      </c>
      <c r="G55" s="32" t="s">
        <v>119</v>
      </c>
      <c r="H55" s="36">
        <v>10</v>
      </c>
      <c r="I55" s="36">
        <v>8</v>
      </c>
      <c r="J55" s="36" t="s">
        <v>30</v>
      </c>
      <c r="K55" s="36" t="s">
        <v>30</v>
      </c>
      <c r="L55" s="44"/>
      <c r="M55" s="44"/>
      <c r="N55" s="44"/>
      <c r="O55" s="87"/>
      <c r="P55" s="38"/>
      <c r="Q55" s="39">
        <f t="shared" si="3"/>
        <v>2.6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305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4.75" customHeight="1">
      <c r="B56" s="31">
        <v>47</v>
      </c>
      <c r="C56" s="32" t="s">
        <v>594</v>
      </c>
      <c r="D56" s="33" t="s">
        <v>104</v>
      </c>
      <c r="E56" s="34" t="s">
        <v>595</v>
      </c>
      <c r="F56" s="35" t="s">
        <v>101</v>
      </c>
      <c r="G56" s="32" t="s">
        <v>107</v>
      </c>
      <c r="H56" s="36">
        <v>10</v>
      </c>
      <c r="I56" s="36">
        <v>6</v>
      </c>
      <c r="J56" s="36" t="s">
        <v>30</v>
      </c>
      <c r="K56" s="36" t="s">
        <v>30</v>
      </c>
      <c r="L56" s="44"/>
      <c r="M56" s="44"/>
      <c r="N56" s="44"/>
      <c r="O56" s="87"/>
      <c r="P56" s="38"/>
      <c r="Q56" s="39">
        <f t="shared" si="3"/>
        <v>2.2000000000000002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305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4.75" customHeight="1">
      <c r="B57" s="31">
        <v>48</v>
      </c>
      <c r="C57" s="32" t="s">
        <v>308</v>
      </c>
      <c r="D57" s="33" t="s">
        <v>75</v>
      </c>
      <c r="E57" s="34" t="s">
        <v>309</v>
      </c>
      <c r="F57" s="35" t="s">
        <v>310</v>
      </c>
      <c r="G57" s="32" t="s">
        <v>250</v>
      </c>
      <c r="H57" s="36">
        <v>10</v>
      </c>
      <c r="I57" s="36">
        <v>6</v>
      </c>
      <c r="J57" s="36" t="s">
        <v>30</v>
      </c>
      <c r="K57" s="36" t="s">
        <v>30</v>
      </c>
      <c r="L57" s="44"/>
      <c r="M57" s="44"/>
      <c r="N57" s="44"/>
      <c r="O57" s="87"/>
      <c r="P57" s="38"/>
      <c r="Q57" s="39">
        <f t="shared" si="3"/>
        <v>2.2000000000000002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305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4.75" customHeight="1">
      <c r="B58" s="31">
        <v>49</v>
      </c>
      <c r="C58" s="32" t="s">
        <v>428</v>
      </c>
      <c r="D58" s="33" t="s">
        <v>429</v>
      </c>
      <c r="E58" s="34" t="s">
        <v>309</v>
      </c>
      <c r="F58" s="35" t="s">
        <v>329</v>
      </c>
      <c r="G58" s="32" t="s">
        <v>119</v>
      </c>
      <c r="H58" s="36">
        <v>10</v>
      </c>
      <c r="I58" s="36">
        <v>8</v>
      </c>
      <c r="J58" s="36" t="s">
        <v>30</v>
      </c>
      <c r="K58" s="36" t="s">
        <v>30</v>
      </c>
      <c r="L58" s="44"/>
      <c r="M58" s="44"/>
      <c r="N58" s="44"/>
      <c r="O58" s="87"/>
      <c r="P58" s="38"/>
      <c r="Q58" s="39">
        <f t="shared" si="3"/>
        <v>2.6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305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4.75" customHeight="1">
      <c r="B59" s="31">
        <v>50</v>
      </c>
      <c r="C59" s="32" t="s">
        <v>311</v>
      </c>
      <c r="D59" s="33" t="s">
        <v>70</v>
      </c>
      <c r="E59" s="34" t="s">
        <v>173</v>
      </c>
      <c r="F59" s="35" t="s">
        <v>140</v>
      </c>
      <c r="G59" s="32" t="s">
        <v>119</v>
      </c>
      <c r="H59" s="36">
        <v>8</v>
      </c>
      <c r="I59" s="36">
        <v>6</v>
      </c>
      <c r="J59" s="36" t="s">
        <v>30</v>
      </c>
      <c r="K59" s="36" t="s">
        <v>30</v>
      </c>
      <c r="L59" s="44"/>
      <c r="M59" s="44"/>
      <c r="N59" s="44"/>
      <c r="O59" s="87"/>
      <c r="P59" s="38"/>
      <c r="Q59" s="39">
        <f t="shared" si="3"/>
        <v>2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305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4.75" customHeight="1">
      <c r="B60" s="31">
        <v>51</v>
      </c>
      <c r="C60" s="32" t="s">
        <v>172</v>
      </c>
      <c r="D60" s="33" t="s">
        <v>70</v>
      </c>
      <c r="E60" s="34" t="s">
        <v>173</v>
      </c>
      <c r="F60" s="35" t="s">
        <v>174</v>
      </c>
      <c r="G60" s="32" t="s">
        <v>107</v>
      </c>
      <c r="H60" s="36">
        <v>10</v>
      </c>
      <c r="I60" s="36">
        <v>6.5</v>
      </c>
      <c r="J60" s="36" t="s">
        <v>30</v>
      </c>
      <c r="K60" s="36" t="s">
        <v>30</v>
      </c>
      <c r="L60" s="44"/>
      <c r="M60" s="44"/>
      <c r="N60" s="44"/>
      <c r="O60" s="87"/>
      <c r="P60" s="38"/>
      <c r="Q60" s="39">
        <f t="shared" si="3"/>
        <v>2.2999999999999998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305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4.75" customHeight="1">
      <c r="B61" s="31">
        <v>52</v>
      </c>
      <c r="C61" s="32" t="s">
        <v>807</v>
      </c>
      <c r="D61" s="33" t="s">
        <v>328</v>
      </c>
      <c r="E61" s="34" t="s">
        <v>94</v>
      </c>
      <c r="F61" s="35" t="s">
        <v>808</v>
      </c>
      <c r="G61" s="32" t="s">
        <v>809</v>
      </c>
      <c r="H61" s="36">
        <v>8</v>
      </c>
      <c r="I61" s="36">
        <v>8</v>
      </c>
      <c r="J61" s="36" t="s">
        <v>30</v>
      </c>
      <c r="K61" s="36" t="s">
        <v>30</v>
      </c>
      <c r="L61" s="44"/>
      <c r="M61" s="44"/>
      <c r="N61" s="44"/>
      <c r="O61" s="87"/>
      <c r="P61" s="38"/>
      <c r="Q61" s="39">
        <f t="shared" si="3"/>
        <v>2.4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305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4.75" customHeight="1">
      <c r="B62" s="31">
        <v>53</v>
      </c>
      <c r="C62" s="32" t="s">
        <v>810</v>
      </c>
      <c r="D62" s="33" t="s">
        <v>216</v>
      </c>
      <c r="E62" s="34" t="s">
        <v>399</v>
      </c>
      <c r="F62" s="35" t="s">
        <v>811</v>
      </c>
      <c r="G62" s="32" t="s">
        <v>809</v>
      </c>
      <c r="H62" s="36">
        <v>10</v>
      </c>
      <c r="I62" s="36">
        <v>8</v>
      </c>
      <c r="J62" s="36" t="s">
        <v>30</v>
      </c>
      <c r="K62" s="36" t="s">
        <v>30</v>
      </c>
      <c r="L62" s="44"/>
      <c r="M62" s="44"/>
      <c r="N62" s="44"/>
      <c r="O62" s="87"/>
      <c r="P62" s="38"/>
      <c r="Q62" s="39">
        <f t="shared" si="3"/>
        <v>2.6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305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4.75" customHeight="1">
      <c r="B63" s="31">
        <v>54</v>
      </c>
      <c r="C63" s="32" t="s">
        <v>596</v>
      </c>
      <c r="D63" s="33" t="s">
        <v>73</v>
      </c>
      <c r="E63" s="34" t="s">
        <v>96</v>
      </c>
      <c r="F63" s="35" t="s">
        <v>484</v>
      </c>
      <c r="G63" s="32" t="s">
        <v>250</v>
      </c>
      <c r="H63" s="36">
        <v>10</v>
      </c>
      <c r="I63" s="36">
        <v>6</v>
      </c>
      <c r="J63" s="36" t="s">
        <v>30</v>
      </c>
      <c r="K63" s="36" t="s">
        <v>30</v>
      </c>
      <c r="L63" s="44"/>
      <c r="M63" s="44"/>
      <c r="N63" s="44"/>
      <c r="O63" s="87"/>
      <c r="P63" s="38"/>
      <c r="Q63" s="39">
        <f t="shared" si="3"/>
        <v>2.2000000000000002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305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4.75" customHeight="1">
      <c r="B64" s="31">
        <v>55</v>
      </c>
      <c r="C64" s="32" t="s">
        <v>812</v>
      </c>
      <c r="D64" s="33" t="s">
        <v>346</v>
      </c>
      <c r="E64" s="34" t="s">
        <v>96</v>
      </c>
      <c r="F64" s="35" t="s">
        <v>111</v>
      </c>
      <c r="G64" s="32" t="s">
        <v>107</v>
      </c>
      <c r="H64" s="36">
        <v>10</v>
      </c>
      <c r="I64" s="36">
        <v>6</v>
      </c>
      <c r="J64" s="36" t="s">
        <v>30</v>
      </c>
      <c r="K64" s="36" t="s">
        <v>30</v>
      </c>
      <c r="L64" s="44"/>
      <c r="M64" s="44"/>
      <c r="N64" s="44"/>
      <c r="O64" s="87"/>
      <c r="P64" s="38"/>
      <c r="Q64" s="39">
        <f t="shared" si="3"/>
        <v>2.2000000000000002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305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1:39" ht="24.75" customHeight="1">
      <c r="B65" s="31">
        <v>56</v>
      </c>
      <c r="C65" s="32" t="s">
        <v>184</v>
      </c>
      <c r="D65" s="33" t="s">
        <v>70</v>
      </c>
      <c r="E65" s="34" t="s">
        <v>185</v>
      </c>
      <c r="F65" s="35" t="s">
        <v>186</v>
      </c>
      <c r="G65" s="32" t="s">
        <v>131</v>
      </c>
      <c r="H65" s="36">
        <v>10</v>
      </c>
      <c r="I65" s="36">
        <v>8.5</v>
      </c>
      <c r="J65" s="36" t="s">
        <v>30</v>
      </c>
      <c r="K65" s="36" t="s">
        <v>30</v>
      </c>
      <c r="L65" s="44"/>
      <c r="M65" s="44"/>
      <c r="N65" s="44"/>
      <c r="O65" s="87"/>
      <c r="P65" s="38"/>
      <c r="Q65" s="39">
        <f t="shared" si="3"/>
        <v>2.7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305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1:39" ht="24.75" customHeight="1">
      <c r="B66" s="31">
        <v>57</v>
      </c>
      <c r="C66" s="32" t="s">
        <v>813</v>
      </c>
      <c r="D66" s="33" t="s">
        <v>70</v>
      </c>
      <c r="E66" s="34" t="s">
        <v>448</v>
      </c>
      <c r="F66" s="35" t="s">
        <v>814</v>
      </c>
      <c r="G66" s="32" t="s">
        <v>378</v>
      </c>
      <c r="H66" s="36">
        <v>8</v>
      </c>
      <c r="I66" s="36">
        <v>8.5</v>
      </c>
      <c r="J66" s="36" t="s">
        <v>30</v>
      </c>
      <c r="K66" s="36" t="s">
        <v>30</v>
      </c>
      <c r="L66" s="44"/>
      <c r="M66" s="44"/>
      <c r="N66" s="44"/>
      <c r="O66" s="87"/>
      <c r="P66" s="38"/>
      <c r="Q66" s="39">
        <f t="shared" si="3"/>
        <v>2.5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305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1:39" ht="24.75" customHeight="1">
      <c r="B67" s="31">
        <v>58</v>
      </c>
      <c r="C67" s="32" t="s">
        <v>478</v>
      </c>
      <c r="D67" s="33" t="s">
        <v>346</v>
      </c>
      <c r="E67" s="34" t="s">
        <v>400</v>
      </c>
      <c r="F67" s="35" t="s">
        <v>479</v>
      </c>
      <c r="G67" s="32" t="s">
        <v>131</v>
      </c>
      <c r="H67" s="36">
        <v>10</v>
      </c>
      <c r="I67" s="36">
        <v>8</v>
      </c>
      <c r="J67" s="36" t="s">
        <v>30</v>
      </c>
      <c r="K67" s="36" t="s">
        <v>30</v>
      </c>
      <c r="L67" s="44"/>
      <c r="M67" s="44"/>
      <c r="N67" s="44"/>
      <c r="O67" s="87"/>
      <c r="P67" s="38"/>
      <c r="Q67" s="39">
        <f t="shared" si="3"/>
        <v>2.6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305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1:39" ht="24.75" customHeight="1">
      <c r="B68" s="31">
        <v>59</v>
      </c>
      <c r="C68" s="32" t="s">
        <v>450</v>
      </c>
      <c r="D68" s="33" t="s">
        <v>451</v>
      </c>
      <c r="E68" s="34" t="s">
        <v>201</v>
      </c>
      <c r="F68" s="35" t="s">
        <v>452</v>
      </c>
      <c r="G68" s="32" t="s">
        <v>250</v>
      </c>
      <c r="H68" s="36">
        <v>10</v>
      </c>
      <c r="I68" s="36">
        <v>5.5</v>
      </c>
      <c r="J68" s="36" t="s">
        <v>30</v>
      </c>
      <c r="K68" s="36" t="s">
        <v>30</v>
      </c>
      <c r="L68" s="44"/>
      <c r="M68" s="44"/>
      <c r="N68" s="44"/>
      <c r="O68" s="87"/>
      <c r="P68" s="38"/>
      <c r="Q68" s="39">
        <f t="shared" si="3"/>
        <v>2.1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305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1:39" ht="24.75" customHeight="1">
      <c r="B69" s="31">
        <v>60</v>
      </c>
      <c r="C69" s="32" t="s">
        <v>815</v>
      </c>
      <c r="D69" s="33" t="s">
        <v>816</v>
      </c>
      <c r="E69" s="34" t="s">
        <v>201</v>
      </c>
      <c r="F69" s="35" t="s">
        <v>458</v>
      </c>
      <c r="G69" s="32" t="s">
        <v>107</v>
      </c>
      <c r="H69" s="36">
        <v>10</v>
      </c>
      <c r="I69" s="36">
        <v>6</v>
      </c>
      <c r="J69" s="36" t="s">
        <v>30</v>
      </c>
      <c r="K69" s="36" t="s">
        <v>30</v>
      </c>
      <c r="L69" s="44"/>
      <c r="M69" s="44"/>
      <c r="N69" s="44"/>
      <c r="O69" s="87"/>
      <c r="P69" s="38"/>
      <c r="Q69" s="39">
        <f t="shared" si="3"/>
        <v>2.2000000000000002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305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1:39" ht="24.75" customHeight="1">
      <c r="B70" s="31">
        <v>61</v>
      </c>
      <c r="C70" s="32" t="s">
        <v>817</v>
      </c>
      <c r="D70" s="33" t="s">
        <v>560</v>
      </c>
      <c r="E70" s="34" t="s">
        <v>204</v>
      </c>
      <c r="F70" s="35" t="s">
        <v>446</v>
      </c>
      <c r="G70" s="32" t="s">
        <v>131</v>
      </c>
      <c r="H70" s="36">
        <v>10</v>
      </c>
      <c r="I70" s="36">
        <v>8.5</v>
      </c>
      <c r="J70" s="36" t="s">
        <v>30</v>
      </c>
      <c r="K70" s="36" t="s">
        <v>30</v>
      </c>
      <c r="L70" s="44"/>
      <c r="M70" s="44"/>
      <c r="N70" s="44"/>
      <c r="O70" s="87"/>
      <c r="P70" s="38"/>
      <c r="Q70" s="39">
        <f t="shared" si="3"/>
        <v>2.7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305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1:39" ht="24.75" customHeight="1">
      <c r="B71" s="31">
        <v>62</v>
      </c>
      <c r="C71" s="32" t="s">
        <v>818</v>
      </c>
      <c r="D71" s="33" t="s">
        <v>335</v>
      </c>
      <c r="E71" s="34" t="s">
        <v>579</v>
      </c>
      <c r="F71" s="35" t="s">
        <v>819</v>
      </c>
      <c r="G71" s="32" t="s">
        <v>250</v>
      </c>
      <c r="H71" s="36">
        <v>10</v>
      </c>
      <c r="I71" s="36">
        <v>5.5</v>
      </c>
      <c r="J71" s="36" t="s">
        <v>30</v>
      </c>
      <c r="K71" s="36" t="s">
        <v>30</v>
      </c>
      <c r="L71" s="44"/>
      <c r="M71" s="44"/>
      <c r="N71" s="44"/>
      <c r="O71" s="87"/>
      <c r="P71" s="38"/>
      <c r="Q71" s="39">
        <f t="shared" si="3"/>
        <v>2.1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305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1:39" ht="24.75" customHeight="1">
      <c r="B72" s="31">
        <v>63</v>
      </c>
      <c r="C72" s="32" t="s">
        <v>453</v>
      </c>
      <c r="D72" s="33" t="s">
        <v>454</v>
      </c>
      <c r="E72" s="34" t="s">
        <v>206</v>
      </c>
      <c r="F72" s="35" t="s">
        <v>410</v>
      </c>
      <c r="G72" s="32" t="s">
        <v>119</v>
      </c>
      <c r="H72" s="36">
        <v>8</v>
      </c>
      <c r="I72" s="36">
        <v>8.5</v>
      </c>
      <c r="J72" s="36" t="s">
        <v>30</v>
      </c>
      <c r="K72" s="36" t="s">
        <v>30</v>
      </c>
      <c r="L72" s="44"/>
      <c r="M72" s="44"/>
      <c r="N72" s="44"/>
      <c r="O72" s="87"/>
      <c r="P72" s="38"/>
      <c r="Q72" s="39">
        <f t="shared" si="3"/>
        <v>2.5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305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1:39" ht="24.75" customHeight="1">
      <c r="B73" s="31">
        <v>64</v>
      </c>
      <c r="C73" s="32" t="s">
        <v>820</v>
      </c>
      <c r="D73" s="33" t="s">
        <v>522</v>
      </c>
      <c r="E73" s="34" t="s">
        <v>206</v>
      </c>
      <c r="F73" s="35" t="s">
        <v>821</v>
      </c>
      <c r="G73" s="32" t="s">
        <v>321</v>
      </c>
      <c r="H73" s="36">
        <v>8</v>
      </c>
      <c r="I73" s="36">
        <v>6.5</v>
      </c>
      <c r="J73" s="36" t="s">
        <v>30</v>
      </c>
      <c r="K73" s="36" t="s">
        <v>30</v>
      </c>
      <c r="L73" s="44"/>
      <c r="M73" s="44"/>
      <c r="N73" s="44"/>
      <c r="O73" s="87"/>
      <c r="P73" s="38"/>
      <c r="Q73" s="39">
        <f t="shared" si="3"/>
        <v>2.1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305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1:39" ht="9" customHeight="1">
      <c r="A74" s="2"/>
      <c r="B74" s="45"/>
      <c r="C74" s="46"/>
      <c r="D74" s="46"/>
      <c r="E74" s="47"/>
      <c r="F74" s="47"/>
      <c r="G74" s="47"/>
      <c r="H74" s="48"/>
      <c r="I74" s="49"/>
      <c r="J74" s="49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3"/>
    </row>
    <row r="75" spans="1:39" ht="16.5" hidden="1">
      <c r="A75" s="2"/>
      <c r="B75" s="120" t="s">
        <v>31</v>
      </c>
      <c r="C75" s="120"/>
      <c r="D75" s="46"/>
      <c r="E75" s="47"/>
      <c r="F75" s="47"/>
      <c r="G75" s="47"/>
      <c r="H75" s="48"/>
      <c r="I75" s="49"/>
      <c r="J75" s="49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3"/>
    </row>
    <row r="76" spans="1:39" ht="16.5" hidden="1" customHeight="1">
      <c r="A76" s="2"/>
      <c r="B76" s="51" t="s">
        <v>32</v>
      </c>
      <c r="C76" s="51"/>
      <c r="D76" s="52">
        <f>+$AA$8</f>
        <v>64</v>
      </c>
      <c r="E76" s="53" t="s">
        <v>33</v>
      </c>
      <c r="F76" s="121" t="s">
        <v>34</v>
      </c>
      <c r="G76" s="121"/>
      <c r="H76" s="121"/>
      <c r="I76" s="121"/>
      <c r="J76" s="121"/>
      <c r="K76" s="121"/>
      <c r="L76" s="121"/>
      <c r="M76" s="121"/>
      <c r="N76" s="121"/>
      <c r="O76" s="121"/>
      <c r="P76" s="54">
        <f>$AA$8 -COUNTIF($T$9:$T$263,"Vắng") -COUNTIF($T$9:$T$263,"Vắng có phép") - COUNTIF($T$9:$T$263,"Đình chỉ thi") - COUNTIF($T$9:$T$263,"Không đủ ĐKDT")</f>
        <v>61</v>
      </c>
      <c r="Q76" s="54"/>
      <c r="R76" s="54"/>
      <c r="S76" s="55"/>
      <c r="T76" s="56" t="s">
        <v>33</v>
      </c>
      <c r="U76" s="55"/>
      <c r="V76" s="3"/>
    </row>
    <row r="77" spans="1:39" ht="16.5" hidden="1" customHeight="1">
      <c r="A77" s="2"/>
      <c r="B77" s="51" t="s">
        <v>35</v>
      </c>
      <c r="C77" s="51"/>
      <c r="D77" s="52">
        <f>+$AL$8</f>
        <v>0</v>
      </c>
      <c r="E77" s="53" t="s">
        <v>33</v>
      </c>
      <c r="F77" s="121" t="s">
        <v>36</v>
      </c>
      <c r="G77" s="121"/>
      <c r="H77" s="121"/>
      <c r="I77" s="121"/>
      <c r="J77" s="121"/>
      <c r="K77" s="121"/>
      <c r="L77" s="121"/>
      <c r="M77" s="121"/>
      <c r="N77" s="121"/>
      <c r="O77" s="121"/>
      <c r="P77" s="57">
        <f>COUNTIF($T$9:$T$139,"Vắng")</f>
        <v>0</v>
      </c>
      <c r="Q77" s="57"/>
      <c r="R77" s="57"/>
      <c r="S77" s="58"/>
      <c r="T77" s="56" t="s">
        <v>33</v>
      </c>
      <c r="U77" s="58"/>
      <c r="V77" s="3"/>
    </row>
    <row r="78" spans="1:39" ht="16.5" hidden="1" customHeight="1">
      <c r="A78" s="2"/>
      <c r="B78" s="51" t="s">
        <v>50</v>
      </c>
      <c r="C78" s="51"/>
      <c r="D78" s="67">
        <f>COUNTIF(X10:X73,"Học lại")</f>
        <v>64</v>
      </c>
      <c r="E78" s="53" t="s">
        <v>33</v>
      </c>
      <c r="F78" s="121" t="s">
        <v>51</v>
      </c>
      <c r="G78" s="121"/>
      <c r="H78" s="121"/>
      <c r="I78" s="121"/>
      <c r="J78" s="121"/>
      <c r="K78" s="121"/>
      <c r="L78" s="121"/>
      <c r="M78" s="121"/>
      <c r="N78" s="121"/>
      <c r="O78" s="121"/>
      <c r="P78" s="54">
        <f>COUNTIF($T$9:$T$139,"Vắng có phép")</f>
        <v>0</v>
      </c>
      <c r="Q78" s="54"/>
      <c r="R78" s="54"/>
      <c r="S78" s="55"/>
      <c r="T78" s="56" t="s">
        <v>33</v>
      </c>
      <c r="U78" s="55"/>
      <c r="V78" s="3"/>
    </row>
    <row r="79" spans="1:39" ht="3" hidden="1" customHeight="1">
      <c r="A79" s="2"/>
      <c r="B79" s="45"/>
      <c r="C79" s="46"/>
      <c r="D79" s="46"/>
      <c r="E79" s="47"/>
      <c r="F79" s="47"/>
      <c r="G79" s="47"/>
      <c r="H79" s="48"/>
      <c r="I79" s="49"/>
      <c r="J79" s="49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3"/>
    </row>
    <row r="80" spans="1:39" hidden="1">
      <c r="B80" s="88" t="s">
        <v>52</v>
      </c>
      <c r="C80" s="88"/>
      <c r="D80" s="89">
        <f>COUNTIF(X10:X73,"Thi lại")</f>
        <v>0</v>
      </c>
      <c r="E80" s="90" t="s">
        <v>33</v>
      </c>
      <c r="F80" s="3"/>
      <c r="G80" s="3"/>
      <c r="H80" s="3"/>
      <c r="I80" s="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3"/>
    </row>
    <row r="81" spans="1:39" ht="24.75" hidden="1" customHeight="1">
      <c r="B81" s="88"/>
      <c r="C81" s="88"/>
      <c r="D81" s="89"/>
      <c r="E81" s="90"/>
      <c r="F81" s="3"/>
      <c r="G81" s="3"/>
      <c r="H81" s="3"/>
      <c r="I81" s="3"/>
      <c r="J81" s="123" t="s">
        <v>53</v>
      </c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3"/>
    </row>
    <row r="82" spans="1:39" hidden="1">
      <c r="A82" s="59"/>
      <c r="B82" s="114" t="s">
        <v>37</v>
      </c>
      <c r="C82" s="114"/>
      <c r="D82" s="114"/>
      <c r="E82" s="114"/>
      <c r="F82" s="114"/>
      <c r="G82" s="114"/>
      <c r="H82" s="114"/>
      <c r="I82" s="60"/>
      <c r="J82" s="124" t="s">
        <v>38</v>
      </c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3"/>
    </row>
    <row r="83" spans="1:39" ht="4.5" hidden="1" customHeight="1">
      <c r="A83" s="2"/>
      <c r="B83" s="45"/>
      <c r="C83" s="61"/>
      <c r="D83" s="61"/>
      <c r="E83" s="62"/>
      <c r="F83" s="62"/>
      <c r="G83" s="62"/>
      <c r="H83" s="63"/>
      <c r="I83" s="64"/>
      <c r="J83" s="64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39" s="2" customFormat="1" hidden="1">
      <c r="B84" s="114" t="s">
        <v>39</v>
      </c>
      <c r="C84" s="114"/>
      <c r="D84" s="115" t="s">
        <v>40</v>
      </c>
      <c r="E84" s="115"/>
      <c r="F84" s="115"/>
      <c r="G84" s="115"/>
      <c r="H84" s="115"/>
      <c r="I84" s="64"/>
      <c r="J84" s="64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3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</row>
    <row r="85" spans="1:39" s="2" customFormat="1" hidden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</row>
    <row r="86" spans="1:39" s="2" customFormat="1" hidden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</row>
    <row r="87" spans="1:39" s="2" customFormat="1" hidden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</row>
    <row r="88" spans="1:39" s="2" customFormat="1" hidden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</row>
    <row r="89" spans="1:39" s="2" customFormat="1" hidden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</row>
    <row r="90" spans="1:39" s="2" customFormat="1" hidden="1">
      <c r="A90" s="1"/>
      <c r="B90" s="126" t="s">
        <v>57</v>
      </c>
      <c r="C90" s="126"/>
      <c r="D90" s="126" t="s">
        <v>58</v>
      </c>
      <c r="E90" s="126"/>
      <c r="F90" s="126"/>
      <c r="G90" s="126"/>
      <c r="H90" s="126"/>
      <c r="I90" s="126"/>
      <c r="J90" s="126" t="s">
        <v>41</v>
      </c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3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</row>
    <row r="91" spans="1:39" s="2" customFormat="1" hidden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</row>
    <row r="92" spans="1:39" s="2" customFormat="1" ht="10.5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t="32.25" customHeight="1">
      <c r="A93" s="1"/>
      <c r="B93" s="114" t="s">
        <v>42</v>
      </c>
      <c r="C93" s="114"/>
      <c r="D93" s="114"/>
      <c r="E93" s="114"/>
      <c r="F93" s="114"/>
      <c r="G93" s="114"/>
      <c r="H93" s="114"/>
      <c r="I93" s="60"/>
      <c r="J93" s="127" t="s">
        <v>54</v>
      </c>
      <c r="K93" s="124"/>
      <c r="L93" s="124"/>
      <c r="M93" s="124"/>
      <c r="N93" s="124"/>
      <c r="O93" s="124"/>
      <c r="P93" s="124"/>
      <c r="Q93" s="124"/>
      <c r="R93" s="124"/>
      <c r="S93" s="124"/>
      <c r="T93" s="124"/>
      <c r="U93" s="124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>
      <c r="A94" s="1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>
      <c r="A95" s="1"/>
      <c r="B95" s="114" t="s">
        <v>39</v>
      </c>
      <c r="C95" s="114"/>
      <c r="D95" s="115" t="s">
        <v>40</v>
      </c>
      <c r="E95" s="115"/>
      <c r="F95" s="115"/>
      <c r="G95" s="115"/>
      <c r="H95" s="115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1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100" spans="2:21">
      <c r="B100" s="125"/>
      <c r="C100" s="125"/>
      <c r="D100" s="125"/>
      <c r="E100" s="125"/>
      <c r="F100" s="125"/>
      <c r="G100" s="125"/>
      <c r="H100" s="125"/>
      <c r="I100" s="125"/>
      <c r="J100" s="125" t="s">
        <v>55</v>
      </c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</row>
  </sheetData>
  <sheetProtection formatCells="0" formatColumns="0" formatRows="0" insertColumns="0" insertRows="0" insertHyperlinks="0" deleteColumns="0" deleteRows="0" sort="0" autoFilter="0" pivotTables="0"/>
  <autoFilter ref="A8:AM73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84:C84"/>
    <mergeCell ref="D84:H84"/>
    <mergeCell ref="T7:T9"/>
    <mergeCell ref="U7:U9"/>
    <mergeCell ref="B9:G9"/>
    <mergeCell ref="B75:C75"/>
    <mergeCell ref="F76:O76"/>
    <mergeCell ref="F77:O77"/>
    <mergeCell ref="N7:N8"/>
    <mergeCell ref="O7:O8"/>
    <mergeCell ref="P7:P8"/>
    <mergeCell ref="Q7:Q9"/>
    <mergeCell ref="R7:R8"/>
    <mergeCell ref="S7:S8"/>
    <mergeCell ref="H7:H8"/>
    <mergeCell ref="I7:I8"/>
    <mergeCell ref="F78:O78"/>
    <mergeCell ref="J80:U80"/>
    <mergeCell ref="J81:U81"/>
    <mergeCell ref="B82:H82"/>
    <mergeCell ref="J82:U82"/>
    <mergeCell ref="B100:C100"/>
    <mergeCell ref="D100:I100"/>
    <mergeCell ref="J100:U100"/>
    <mergeCell ref="B90:C90"/>
    <mergeCell ref="D90:I90"/>
    <mergeCell ref="J90:U90"/>
    <mergeCell ref="B93:H93"/>
    <mergeCell ref="J93:U93"/>
    <mergeCell ref="B95:C95"/>
    <mergeCell ref="D95:H95"/>
  </mergeCells>
  <conditionalFormatting sqref="H10:N73 P10:P73">
    <cfRule type="cellIs" dxfId="2" priority="3" operator="greaterThan">
      <formula>10</formula>
    </cfRule>
  </conditionalFormatting>
  <conditionalFormatting sqref="O1:O1048576">
    <cfRule type="duplicateValues" dxfId="1" priority="2"/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78 Y2:AM8 X10:X73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Nhóm(1)</vt:lpstr>
      <vt:lpstr>Nhóm(2)</vt:lpstr>
      <vt:lpstr>Nhóm(3)</vt:lpstr>
      <vt:lpstr>Nhóm(4)</vt:lpstr>
      <vt:lpstr>'Nhóm(1)'!Print_Titles</vt:lpstr>
      <vt:lpstr>'Nhóm(2)'!Print_Titles</vt:lpstr>
      <vt:lpstr>'Nhóm(3)'!Print_Titles</vt:lpstr>
      <vt:lpstr>'Nhóm(4)'!Print_Titles</vt:lpstr>
    </vt:vector>
  </TitlesOfParts>
  <Company>Micrsoft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Nguyen Canh Chau</cp:lastModifiedBy>
  <cp:lastPrinted>2017-06-05T03:35:29Z</cp:lastPrinted>
  <dcterms:created xsi:type="dcterms:W3CDTF">2015-04-17T02:48:53Z</dcterms:created>
  <dcterms:modified xsi:type="dcterms:W3CDTF">2017-06-05T04:19:27Z</dcterms:modified>
</cp:coreProperties>
</file>